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29-07-24)\"/>
    </mc:Choice>
  </mc:AlternateContent>
  <bookViews>
    <workbookView xWindow="0" yWindow="0" windowWidth="21600" windowHeight="9615"/>
  </bookViews>
  <sheets>
    <sheet name="FPCCA-SPDCL" sheetId="1" r:id="rId1"/>
  </sheets>
  <definedNames>
    <definedName name="_xlnm._FilterDatabase" localSheetId="0" hidden="1">'FPCCA-SPDCL'!$A$4:$Z$76</definedName>
    <definedName name="_xlnm.Print_Area" localSheetId="0">'FPCCA-SPDCL'!$A$1:$AA$84</definedName>
    <definedName name="_xlnm.Print_Titles" localSheetId="0">'FPCCA-SPDCL'!$2:$4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91" i="1" l="1"/>
  <c r="AE85" i="1"/>
  <c r="Y83" i="1"/>
  <c r="N76" i="1"/>
  <c r="Z75" i="1"/>
  <c r="X75" i="1"/>
  <c r="AA75" i="1" s="1"/>
  <c r="W75" i="1"/>
  <c r="V75" i="1"/>
  <c r="S75" i="1"/>
  <c r="P75" i="1"/>
  <c r="M75" i="1"/>
  <c r="J75" i="1"/>
  <c r="G75" i="1"/>
  <c r="AA74" i="1"/>
  <c r="X74" i="1"/>
  <c r="W74" i="1"/>
  <c r="Z74" i="1" s="1"/>
  <c r="V74" i="1"/>
  <c r="S74" i="1"/>
  <c r="P74" i="1"/>
  <c r="M74" i="1"/>
  <c r="J74" i="1"/>
  <c r="G74" i="1"/>
  <c r="U72" i="1"/>
  <c r="T72" i="1"/>
  <c r="R72" i="1"/>
  <c r="Q72" i="1"/>
  <c r="O72" i="1"/>
  <c r="N72" i="1"/>
  <c r="L72" i="1"/>
  <c r="K72" i="1"/>
  <c r="I72" i="1"/>
  <c r="H72" i="1"/>
  <c r="F72" i="1"/>
  <c r="E72" i="1"/>
  <c r="AA71" i="1"/>
  <c r="X71" i="1"/>
  <c r="W71" i="1"/>
  <c r="Z71" i="1" s="1"/>
  <c r="V71" i="1"/>
  <c r="S71" i="1"/>
  <c r="P71" i="1"/>
  <c r="M71" i="1"/>
  <c r="J71" i="1"/>
  <c r="G71" i="1"/>
  <c r="AA70" i="1"/>
  <c r="Y70" i="1"/>
  <c r="X70" i="1"/>
  <c r="W70" i="1"/>
  <c r="Z70" i="1" s="1"/>
  <c r="V70" i="1"/>
  <c r="S70" i="1"/>
  <c r="P70" i="1"/>
  <c r="M70" i="1"/>
  <c r="J70" i="1"/>
  <c r="G70" i="1"/>
  <c r="A70" i="1"/>
  <c r="A71" i="1" s="1"/>
  <c r="A72" i="1" s="1"/>
  <c r="A73" i="1" s="1"/>
  <c r="A74" i="1" s="1"/>
  <c r="A76" i="1" s="1"/>
  <c r="AA69" i="1"/>
  <c r="X69" i="1"/>
  <c r="W69" i="1"/>
  <c r="Z69" i="1" s="1"/>
  <c r="V69" i="1"/>
  <c r="S69" i="1"/>
  <c r="S72" i="1" s="1"/>
  <c r="P69" i="1"/>
  <c r="M69" i="1"/>
  <c r="M72" i="1" s="1"/>
  <c r="J69" i="1"/>
  <c r="G69" i="1"/>
  <c r="G72" i="1" s="1"/>
  <c r="Z68" i="1"/>
  <c r="X68" i="1"/>
  <c r="W68" i="1"/>
  <c r="V68" i="1"/>
  <c r="V72" i="1" s="1"/>
  <c r="S68" i="1"/>
  <c r="P68" i="1"/>
  <c r="P72" i="1" s="1"/>
  <c r="M68" i="1"/>
  <c r="J68" i="1"/>
  <c r="J72" i="1" s="1"/>
  <c r="G68" i="1"/>
  <c r="U67" i="1"/>
  <c r="T67" i="1"/>
  <c r="R67" i="1"/>
  <c r="Q67" i="1"/>
  <c r="O67" i="1"/>
  <c r="O73" i="1" s="1"/>
  <c r="O76" i="1" s="1"/>
  <c r="N67" i="1"/>
  <c r="L67" i="1"/>
  <c r="K67" i="1"/>
  <c r="I67" i="1"/>
  <c r="H67" i="1"/>
  <c r="F67" i="1"/>
  <c r="E67" i="1"/>
  <c r="Z66" i="1"/>
  <c r="X66" i="1"/>
  <c r="W66" i="1"/>
  <c r="V66" i="1"/>
  <c r="S66" i="1"/>
  <c r="P66" i="1"/>
  <c r="M66" i="1"/>
  <c r="J66" i="1"/>
  <c r="G66" i="1"/>
  <c r="AA65" i="1"/>
  <c r="Y65" i="1"/>
  <c r="X65" i="1"/>
  <c r="W65" i="1"/>
  <c r="Z65" i="1" s="1"/>
  <c r="V65" i="1"/>
  <c r="S65" i="1"/>
  <c r="S67" i="1" s="1"/>
  <c r="P65" i="1"/>
  <c r="M65" i="1"/>
  <c r="M67" i="1" s="1"/>
  <c r="J65" i="1"/>
  <c r="G65" i="1"/>
  <c r="G67" i="1" s="1"/>
  <c r="Z64" i="1"/>
  <c r="X64" i="1"/>
  <c r="W64" i="1"/>
  <c r="V64" i="1"/>
  <c r="S64" i="1"/>
  <c r="P64" i="1"/>
  <c r="M64" i="1"/>
  <c r="J64" i="1"/>
  <c r="G64" i="1"/>
  <c r="Z63" i="1"/>
  <c r="X63" i="1"/>
  <c r="W63" i="1"/>
  <c r="V63" i="1"/>
  <c r="S63" i="1"/>
  <c r="P63" i="1"/>
  <c r="M63" i="1"/>
  <c r="J63" i="1"/>
  <c r="G63" i="1"/>
  <c r="Z62" i="1"/>
  <c r="X62" i="1"/>
  <c r="W62" i="1"/>
  <c r="V62" i="1"/>
  <c r="S62" i="1"/>
  <c r="P62" i="1"/>
  <c r="M62" i="1"/>
  <c r="J62" i="1"/>
  <c r="G62" i="1"/>
  <c r="Z61" i="1"/>
  <c r="X61" i="1"/>
  <c r="W61" i="1"/>
  <c r="V61" i="1"/>
  <c r="S61" i="1"/>
  <c r="P61" i="1"/>
  <c r="M61" i="1"/>
  <c r="J61" i="1"/>
  <c r="G61" i="1"/>
  <c r="Z60" i="1"/>
  <c r="X60" i="1"/>
  <c r="W60" i="1"/>
  <c r="V60" i="1"/>
  <c r="S60" i="1"/>
  <c r="P60" i="1"/>
  <c r="M60" i="1"/>
  <c r="J60" i="1"/>
  <c r="G60" i="1"/>
  <c r="Z59" i="1"/>
  <c r="X59" i="1"/>
  <c r="W59" i="1"/>
  <c r="V59" i="1"/>
  <c r="S59" i="1"/>
  <c r="P59" i="1"/>
  <c r="P67" i="1" s="1"/>
  <c r="M59" i="1"/>
  <c r="J59" i="1"/>
  <c r="G59" i="1"/>
  <c r="A59" i="1"/>
  <c r="A60" i="1" s="1"/>
  <c r="A61" i="1" s="1"/>
  <c r="A62" i="1" s="1"/>
  <c r="A63" i="1" s="1"/>
  <c r="A64" i="1" s="1"/>
  <c r="U58" i="1"/>
  <c r="T58" i="1"/>
  <c r="R58" i="1"/>
  <c r="Q58" i="1"/>
  <c r="O58" i="1"/>
  <c r="N58" i="1"/>
  <c r="L58" i="1"/>
  <c r="K58" i="1"/>
  <c r="I58" i="1"/>
  <c r="H58" i="1"/>
  <c r="F58" i="1"/>
  <c r="E58" i="1"/>
  <c r="C58" i="1"/>
  <c r="AA57" i="1"/>
  <c r="Y57" i="1"/>
  <c r="X57" i="1"/>
  <c r="W57" i="1"/>
  <c r="Z57" i="1" s="1"/>
  <c r="V57" i="1"/>
  <c r="S57" i="1"/>
  <c r="P57" i="1"/>
  <c r="M57" i="1"/>
  <c r="J57" i="1"/>
  <c r="G57" i="1"/>
  <c r="AA56" i="1"/>
  <c r="X56" i="1"/>
  <c r="W56" i="1"/>
  <c r="Z56" i="1" s="1"/>
  <c r="V56" i="1"/>
  <c r="S56" i="1"/>
  <c r="P56" i="1"/>
  <c r="M56" i="1"/>
  <c r="J56" i="1"/>
  <c r="G56" i="1"/>
  <c r="Z55" i="1"/>
  <c r="X55" i="1"/>
  <c r="X58" i="1" s="1"/>
  <c r="AA58" i="1" s="1"/>
  <c r="W55" i="1"/>
  <c r="V55" i="1"/>
  <c r="V58" i="1" s="1"/>
  <c r="S55" i="1"/>
  <c r="P55" i="1"/>
  <c r="P58" i="1" s="1"/>
  <c r="M55" i="1"/>
  <c r="J55" i="1"/>
  <c r="J58" i="1" s="1"/>
  <c r="G55" i="1"/>
  <c r="AA54" i="1"/>
  <c r="X54" i="1"/>
  <c r="W54" i="1"/>
  <c r="Z54" i="1" s="1"/>
  <c r="V54" i="1"/>
  <c r="S54" i="1"/>
  <c r="P54" i="1"/>
  <c r="M54" i="1"/>
  <c r="J54" i="1"/>
  <c r="G54" i="1"/>
  <c r="AA53" i="1"/>
  <c r="Y53" i="1"/>
  <c r="X53" i="1"/>
  <c r="W53" i="1"/>
  <c r="V53" i="1"/>
  <c r="S53" i="1"/>
  <c r="P53" i="1"/>
  <c r="M53" i="1"/>
  <c r="J53" i="1"/>
  <c r="G53" i="1"/>
  <c r="A53" i="1"/>
  <c r="A54" i="1" s="1"/>
  <c r="A57" i="1" s="1"/>
  <c r="A58" i="1" s="1"/>
  <c r="W52" i="1"/>
  <c r="U52" i="1"/>
  <c r="T52" i="1"/>
  <c r="S52" i="1"/>
  <c r="R52" i="1"/>
  <c r="Q52" i="1"/>
  <c r="O52" i="1"/>
  <c r="N52" i="1"/>
  <c r="M52" i="1"/>
  <c r="L52" i="1"/>
  <c r="K52" i="1"/>
  <c r="I52" i="1"/>
  <c r="H52" i="1"/>
  <c r="G52" i="1"/>
  <c r="F52" i="1"/>
  <c r="E52" i="1"/>
  <c r="D52" i="1"/>
  <c r="C52" i="1"/>
  <c r="Z51" i="1"/>
  <c r="X51" i="1"/>
  <c r="W51" i="1"/>
  <c r="V51" i="1"/>
  <c r="S51" i="1"/>
  <c r="P51" i="1"/>
  <c r="M51" i="1"/>
  <c r="J51" i="1"/>
  <c r="G51" i="1"/>
  <c r="AB50" i="1"/>
  <c r="Z50" i="1"/>
  <c r="X50" i="1"/>
  <c r="W50" i="1"/>
  <c r="V50" i="1"/>
  <c r="S50" i="1"/>
  <c r="P50" i="1"/>
  <c r="M50" i="1"/>
  <c r="J50" i="1"/>
  <c r="G50" i="1"/>
  <c r="Z49" i="1"/>
  <c r="X49" i="1"/>
  <c r="W49" i="1"/>
  <c r="V49" i="1"/>
  <c r="S49" i="1"/>
  <c r="P49" i="1"/>
  <c r="M49" i="1"/>
  <c r="J49" i="1"/>
  <c r="G49" i="1"/>
  <c r="Z48" i="1"/>
  <c r="X48" i="1"/>
  <c r="W48" i="1"/>
  <c r="V48" i="1"/>
  <c r="S48" i="1"/>
  <c r="P48" i="1"/>
  <c r="P52" i="1" s="1"/>
  <c r="M48" i="1"/>
  <c r="J48" i="1"/>
  <c r="G48" i="1"/>
  <c r="X47" i="1"/>
  <c r="V47" i="1"/>
  <c r="U47" i="1"/>
  <c r="T47" i="1"/>
  <c r="R47" i="1"/>
  <c r="Q47" i="1"/>
  <c r="P47" i="1"/>
  <c r="O47" i="1"/>
  <c r="N47" i="1"/>
  <c r="L47" i="1"/>
  <c r="K47" i="1"/>
  <c r="J47" i="1"/>
  <c r="I47" i="1"/>
  <c r="H47" i="1"/>
  <c r="F47" i="1"/>
  <c r="E47" i="1"/>
  <c r="C47" i="1"/>
  <c r="AA46" i="1"/>
  <c r="Y46" i="1"/>
  <c r="X46" i="1"/>
  <c r="W46" i="1"/>
  <c r="Z46" i="1" s="1"/>
  <c r="V46" i="1"/>
  <c r="S46" i="1"/>
  <c r="P46" i="1"/>
  <c r="M46" i="1"/>
  <c r="J46" i="1"/>
  <c r="G46" i="1"/>
  <c r="AA45" i="1"/>
  <c r="X45" i="1"/>
  <c r="W45" i="1"/>
  <c r="Z45" i="1" s="1"/>
  <c r="V45" i="1"/>
  <c r="S45" i="1"/>
  <c r="P45" i="1"/>
  <c r="M45" i="1"/>
  <c r="J45" i="1"/>
  <c r="G45" i="1"/>
  <c r="AA44" i="1"/>
  <c r="Y44" i="1"/>
  <c r="X44" i="1"/>
  <c r="W44" i="1"/>
  <c r="V44" i="1"/>
  <c r="S44" i="1"/>
  <c r="S47" i="1" s="1"/>
  <c r="P44" i="1"/>
  <c r="M44" i="1"/>
  <c r="J44" i="1"/>
  <c r="G44" i="1"/>
  <c r="G47" i="1" s="1"/>
  <c r="U43" i="1"/>
  <c r="T43" i="1"/>
  <c r="R43" i="1"/>
  <c r="Q43" i="1"/>
  <c r="O43" i="1"/>
  <c r="N43" i="1"/>
  <c r="L43" i="1"/>
  <c r="K43" i="1"/>
  <c r="I43" i="1"/>
  <c r="H43" i="1"/>
  <c r="F43" i="1"/>
  <c r="E43" i="1"/>
  <c r="C43" i="1"/>
  <c r="A43" i="1"/>
  <c r="A44" i="1" s="1"/>
  <c r="A45" i="1" s="1"/>
  <c r="A46" i="1" s="1"/>
  <c r="A47" i="1" s="1"/>
  <c r="A48" i="1" s="1"/>
  <c r="A49" i="1" s="1"/>
  <c r="A50" i="1" s="1"/>
  <c r="Z42" i="1"/>
  <c r="X42" i="1"/>
  <c r="W42" i="1"/>
  <c r="V42" i="1"/>
  <c r="S42" i="1"/>
  <c r="P42" i="1"/>
  <c r="M42" i="1"/>
  <c r="J42" i="1"/>
  <c r="G42" i="1"/>
  <c r="AA41" i="1"/>
  <c r="Y41" i="1"/>
  <c r="X41" i="1"/>
  <c r="W41" i="1"/>
  <c r="Z41" i="1" s="1"/>
  <c r="V41" i="1"/>
  <c r="S41" i="1"/>
  <c r="P41" i="1"/>
  <c r="M41" i="1"/>
  <c r="J41" i="1"/>
  <c r="G41" i="1"/>
  <c r="AA40" i="1"/>
  <c r="X40" i="1"/>
  <c r="W40" i="1"/>
  <c r="Z40" i="1" s="1"/>
  <c r="V40" i="1"/>
  <c r="S40" i="1"/>
  <c r="P40" i="1"/>
  <c r="M40" i="1"/>
  <c r="J40" i="1"/>
  <c r="G40" i="1"/>
  <c r="AA39" i="1"/>
  <c r="Y39" i="1"/>
  <c r="X39" i="1"/>
  <c r="W39" i="1"/>
  <c r="Z39" i="1" s="1"/>
  <c r="V39" i="1"/>
  <c r="S39" i="1"/>
  <c r="P39" i="1"/>
  <c r="M39" i="1"/>
  <c r="J39" i="1"/>
  <c r="G39" i="1"/>
  <c r="AA38" i="1"/>
  <c r="X38" i="1"/>
  <c r="W38" i="1"/>
  <c r="Z38" i="1" s="1"/>
  <c r="V38" i="1"/>
  <c r="S38" i="1"/>
  <c r="P38" i="1"/>
  <c r="M38" i="1"/>
  <c r="J38" i="1"/>
  <c r="G38" i="1"/>
  <c r="AA37" i="1"/>
  <c r="Y37" i="1"/>
  <c r="X37" i="1"/>
  <c r="W37" i="1"/>
  <c r="Z37" i="1" s="1"/>
  <c r="V37" i="1"/>
  <c r="S37" i="1"/>
  <c r="P37" i="1"/>
  <c r="M37" i="1"/>
  <c r="J37" i="1"/>
  <c r="G37" i="1"/>
  <c r="AA36" i="1"/>
  <c r="X36" i="1"/>
  <c r="W36" i="1"/>
  <c r="Z36" i="1" s="1"/>
  <c r="V36" i="1"/>
  <c r="S36" i="1"/>
  <c r="P36" i="1"/>
  <c r="M36" i="1"/>
  <c r="J36" i="1"/>
  <c r="G36" i="1"/>
  <c r="AA35" i="1"/>
  <c r="Y35" i="1"/>
  <c r="X35" i="1"/>
  <c r="W35" i="1"/>
  <c r="Z35" i="1" s="1"/>
  <c r="V35" i="1"/>
  <c r="S35" i="1"/>
  <c r="P35" i="1"/>
  <c r="M35" i="1"/>
  <c r="J35" i="1"/>
  <c r="G35" i="1"/>
  <c r="AA34" i="1"/>
  <c r="X34" i="1"/>
  <c r="W34" i="1"/>
  <c r="Z34" i="1" s="1"/>
  <c r="V34" i="1"/>
  <c r="S34" i="1"/>
  <c r="P34" i="1"/>
  <c r="M34" i="1"/>
  <c r="J34" i="1"/>
  <c r="G34" i="1"/>
  <c r="AA33" i="1"/>
  <c r="Y33" i="1"/>
  <c r="X33" i="1"/>
  <c r="W33" i="1"/>
  <c r="Z33" i="1" s="1"/>
  <c r="V33" i="1"/>
  <c r="S33" i="1"/>
  <c r="P33" i="1"/>
  <c r="M33" i="1"/>
  <c r="J33" i="1"/>
  <c r="G33" i="1"/>
  <c r="AA32" i="1"/>
  <c r="X32" i="1"/>
  <c r="W32" i="1"/>
  <c r="Z32" i="1" s="1"/>
  <c r="V32" i="1"/>
  <c r="S32" i="1"/>
  <c r="P32" i="1"/>
  <c r="M32" i="1"/>
  <c r="J32" i="1"/>
  <c r="G32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A31" i="1"/>
  <c r="Y31" i="1"/>
  <c r="X31" i="1"/>
  <c r="W31" i="1"/>
  <c r="Z31" i="1" s="1"/>
  <c r="V31" i="1"/>
  <c r="S31" i="1"/>
  <c r="P31" i="1"/>
  <c r="M31" i="1"/>
  <c r="J31" i="1"/>
  <c r="G31" i="1"/>
  <c r="G43" i="1" s="1"/>
  <c r="Z30" i="1"/>
  <c r="X30" i="1"/>
  <c r="W30" i="1"/>
  <c r="V30" i="1"/>
  <c r="S30" i="1"/>
  <c r="P30" i="1"/>
  <c r="M30" i="1"/>
  <c r="J30" i="1"/>
  <c r="G30" i="1"/>
  <c r="AA29" i="1"/>
  <c r="Y29" i="1"/>
  <c r="X29" i="1"/>
  <c r="W29" i="1"/>
  <c r="Z29" i="1" s="1"/>
  <c r="V29" i="1"/>
  <c r="S29" i="1"/>
  <c r="P29" i="1"/>
  <c r="M29" i="1"/>
  <c r="J29" i="1"/>
  <c r="G29" i="1"/>
  <c r="AA28" i="1"/>
  <c r="X28" i="1"/>
  <c r="W28" i="1"/>
  <c r="Z28" i="1" s="1"/>
  <c r="V28" i="1"/>
  <c r="S28" i="1"/>
  <c r="P28" i="1"/>
  <c r="M28" i="1"/>
  <c r="J28" i="1"/>
  <c r="G28" i="1"/>
  <c r="AA27" i="1"/>
  <c r="Y27" i="1"/>
  <c r="X27" i="1"/>
  <c r="W27" i="1"/>
  <c r="Z27" i="1" s="1"/>
  <c r="V27" i="1"/>
  <c r="S27" i="1"/>
  <c r="P27" i="1"/>
  <c r="M27" i="1"/>
  <c r="J27" i="1"/>
  <c r="G27" i="1"/>
  <c r="AA26" i="1"/>
  <c r="X26" i="1"/>
  <c r="W26" i="1"/>
  <c r="Z26" i="1" s="1"/>
  <c r="V26" i="1"/>
  <c r="S26" i="1"/>
  <c r="P26" i="1"/>
  <c r="M26" i="1"/>
  <c r="J26" i="1"/>
  <c r="G26" i="1"/>
  <c r="AA25" i="1"/>
  <c r="Y25" i="1"/>
  <c r="X25" i="1"/>
  <c r="W25" i="1"/>
  <c r="Z25" i="1" s="1"/>
  <c r="V25" i="1"/>
  <c r="S25" i="1"/>
  <c r="P25" i="1"/>
  <c r="M25" i="1"/>
  <c r="J25" i="1"/>
  <c r="G25" i="1"/>
  <c r="AA24" i="1"/>
  <c r="X24" i="1"/>
  <c r="X43" i="1" s="1"/>
  <c r="AA43" i="1" s="1"/>
  <c r="W24" i="1"/>
  <c r="Z24" i="1" s="1"/>
  <c r="V24" i="1"/>
  <c r="V43" i="1" s="1"/>
  <c r="S24" i="1"/>
  <c r="S43" i="1" s="1"/>
  <c r="P24" i="1"/>
  <c r="P43" i="1" s="1"/>
  <c r="M24" i="1"/>
  <c r="M43" i="1" s="1"/>
  <c r="J24" i="1"/>
  <c r="J43" i="1" s="1"/>
  <c r="G24" i="1"/>
  <c r="W23" i="1"/>
  <c r="Z23" i="1" s="1"/>
  <c r="U23" i="1"/>
  <c r="T23" i="1"/>
  <c r="R23" i="1"/>
  <c r="Q23" i="1"/>
  <c r="O23" i="1"/>
  <c r="N23" i="1"/>
  <c r="M23" i="1"/>
  <c r="L23" i="1"/>
  <c r="K23" i="1"/>
  <c r="I23" i="1"/>
  <c r="H23" i="1"/>
  <c r="F23" i="1"/>
  <c r="E23" i="1"/>
  <c r="C23" i="1"/>
  <c r="Z22" i="1"/>
  <c r="X22" i="1"/>
  <c r="W22" i="1"/>
  <c r="V22" i="1"/>
  <c r="S22" i="1"/>
  <c r="P22" i="1"/>
  <c r="M22" i="1"/>
  <c r="J22" i="1"/>
  <c r="G22" i="1"/>
  <c r="Z21" i="1"/>
  <c r="X21" i="1"/>
  <c r="W21" i="1"/>
  <c r="V21" i="1"/>
  <c r="S21" i="1"/>
  <c r="P21" i="1"/>
  <c r="M21" i="1"/>
  <c r="J21" i="1"/>
  <c r="G21" i="1"/>
  <c r="Z20" i="1"/>
  <c r="X20" i="1"/>
  <c r="W20" i="1"/>
  <c r="V20" i="1"/>
  <c r="S20" i="1"/>
  <c r="P20" i="1"/>
  <c r="M20" i="1"/>
  <c r="J20" i="1"/>
  <c r="G20" i="1"/>
  <c r="Z19" i="1"/>
  <c r="X19" i="1"/>
  <c r="W19" i="1"/>
  <c r="V19" i="1"/>
  <c r="S19" i="1"/>
  <c r="P19" i="1"/>
  <c r="M19" i="1"/>
  <c r="J19" i="1"/>
  <c r="G19" i="1"/>
  <c r="AA18" i="1"/>
  <c r="Z18" i="1"/>
  <c r="Y18" i="1"/>
  <c r="X18" i="1"/>
  <c r="W18" i="1"/>
  <c r="V18" i="1"/>
  <c r="S18" i="1"/>
  <c r="P18" i="1"/>
  <c r="M18" i="1"/>
  <c r="J18" i="1"/>
  <c r="G18" i="1"/>
  <c r="AA17" i="1"/>
  <c r="Z17" i="1"/>
  <c r="Y17" i="1"/>
  <c r="X17" i="1"/>
  <c r="W17" i="1"/>
  <c r="V17" i="1"/>
  <c r="S17" i="1"/>
  <c r="P17" i="1"/>
  <c r="M17" i="1"/>
  <c r="J17" i="1"/>
  <c r="G17" i="1"/>
  <c r="AA16" i="1"/>
  <c r="Z16" i="1"/>
  <c r="Y16" i="1"/>
  <c r="X16" i="1"/>
  <c r="W16" i="1"/>
  <c r="V16" i="1"/>
  <c r="S16" i="1"/>
  <c r="P16" i="1"/>
  <c r="M16" i="1"/>
  <c r="J16" i="1"/>
  <c r="G16" i="1"/>
  <c r="AA15" i="1"/>
  <c r="Z15" i="1"/>
  <c r="Y15" i="1"/>
  <c r="X15" i="1"/>
  <c r="W15" i="1"/>
  <c r="V15" i="1"/>
  <c r="S15" i="1"/>
  <c r="P15" i="1"/>
  <c r="M15" i="1"/>
  <c r="J15" i="1"/>
  <c r="G15" i="1"/>
  <c r="AA14" i="1"/>
  <c r="Z14" i="1"/>
  <c r="Y14" i="1"/>
  <c r="X14" i="1"/>
  <c r="W14" i="1"/>
  <c r="V14" i="1"/>
  <c r="S14" i="1"/>
  <c r="P14" i="1"/>
  <c r="M14" i="1"/>
  <c r="J14" i="1"/>
  <c r="G14" i="1"/>
  <c r="AA13" i="1"/>
  <c r="Z13" i="1"/>
  <c r="Y13" i="1"/>
  <c r="X13" i="1"/>
  <c r="X23" i="1" s="1"/>
  <c r="AA23" i="1" s="1"/>
  <c r="W13" i="1"/>
  <c r="V13" i="1"/>
  <c r="V23" i="1" s="1"/>
  <c r="S13" i="1"/>
  <c r="S23" i="1" s="1"/>
  <c r="P13" i="1"/>
  <c r="P23" i="1" s="1"/>
  <c r="M13" i="1"/>
  <c r="J13" i="1"/>
  <c r="J23" i="1" s="1"/>
  <c r="G13" i="1"/>
  <c r="G23" i="1" s="1"/>
  <c r="U12" i="1"/>
  <c r="U73" i="1" s="1"/>
  <c r="U76" i="1" s="1"/>
  <c r="T12" i="1"/>
  <c r="T73" i="1" s="1"/>
  <c r="T76" i="1" s="1"/>
  <c r="R12" i="1"/>
  <c r="R73" i="1" s="1"/>
  <c r="R76" i="1" s="1"/>
  <c r="Q12" i="1"/>
  <c r="Q73" i="1" s="1"/>
  <c r="Q76" i="1" s="1"/>
  <c r="O12" i="1"/>
  <c r="N12" i="1"/>
  <c r="N73" i="1" s="1"/>
  <c r="M12" i="1"/>
  <c r="L12" i="1"/>
  <c r="L73" i="1" s="1"/>
  <c r="L76" i="1" s="1"/>
  <c r="K12" i="1"/>
  <c r="K73" i="1" s="1"/>
  <c r="K76" i="1" s="1"/>
  <c r="I12" i="1"/>
  <c r="I73" i="1" s="1"/>
  <c r="I76" i="1" s="1"/>
  <c r="H12" i="1"/>
  <c r="H73" i="1" s="1"/>
  <c r="H76" i="1" s="1"/>
  <c r="F12" i="1"/>
  <c r="E12" i="1"/>
  <c r="E73" i="1" s="1"/>
  <c r="E76" i="1" s="1"/>
  <c r="C12" i="1"/>
  <c r="AA11" i="1"/>
  <c r="Z11" i="1"/>
  <c r="X11" i="1"/>
  <c r="W11" i="1"/>
  <c r="Y11" i="1" s="1"/>
  <c r="V11" i="1"/>
  <c r="S11" i="1"/>
  <c r="P11" i="1"/>
  <c r="M11" i="1"/>
  <c r="J11" i="1"/>
  <c r="G11" i="1"/>
  <c r="AA10" i="1"/>
  <c r="Z10" i="1"/>
  <c r="X10" i="1"/>
  <c r="W10" i="1"/>
  <c r="Y10" i="1" s="1"/>
  <c r="V10" i="1"/>
  <c r="S10" i="1"/>
  <c r="P10" i="1"/>
  <c r="M10" i="1"/>
  <c r="J10" i="1"/>
  <c r="G10" i="1"/>
  <c r="AA9" i="1"/>
  <c r="Z9" i="1"/>
  <c r="X9" i="1"/>
  <c r="W9" i="1"/>
  <c r="Y9" i="1" s="1"/>
  <c r="V9" i="1"/>
  <c r="S9" i="1"/>
  <c r="P9" i="1"/>
  <c r="M9" i="1"/>
  <c r="J9" i="1"/>
  <c r="G9" i="1"/>
  <c r="AA8" i="1"/>
  <c r="Z8" i="1"/>
  <c r="X8" i="1"/>
  <c r="W8" i="1"/>
  <c r="Y8" i="1" s="1"/>
  <c r="V8" i="1"/>
  <c r="S8" i="1"/>
  <c r="P8" i="1"/>
  <c r="M8" i="1"/>
  <c r="J8" i="1"/>
  <c r="G8" i="1"/>
  <c r="AA7" i="1"/>
  <c r="Z7" i="1"/>
  <c r="X7" i="1"/>
  <c r="W7" i="1"/>
  <c r="Y7" i="1" s="1"/>
  <c r="V7" i="1"/>
  <c r="S7" i="1"/>
  <c r="P7" i="1"/>
  <c r="M7" i="1"/>
  <c r="J7" i="1"/>
  <c r="G7" i="1"/>
  <c r="AA6" i="1"/>
  <c r="Z6" i="1"/>
  <c r="X6" i="1"/>
  <c r="Y6" i="1" s="1"/>
  <c r="W6" i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A5" i="1"/>
  <c r="Z5" i="1"/>
  <c r="X5" i="1"/>
  <c r="X12" i="1" s="1"/>
  <c r="W5" i="1"/>
  <c r="W12" i="1" s="1"/>
  <c r="V5" i="1"/>
  <c r="V12" i="1" s="1"/>
  <c r="S5" i="1"/>
  <c r="S12" i="1" s="1"/>
  <c r="P5" i="1"/>
  <c r="P12" i="1" s="1"/>
  <c r="P73" i="1" s="1"/>
  <c r="P76" i="1" s="1"/>
  <c r="M5" i="1"/>
  <c r="J5" i="1"/>
  <c r="J12" i="1" s="1"/>
  <c r="G5" i="1"/>
  <c r="G12" i="1" s="1"/>
  <c r="Z12" i="1" l="1"/>
  <c r="M73" i="1"/>
  <c r="M76" i="1" s="1"/>
  <c r="AA12" i="1"/>
  <c r="Y30" i="1"/>
  <c r="AA30" i="1"/>
  <c r="AA42" i="1"/>
  <c r="Y42" i="1"/>
  <c r="M47" i="1"/>
  <c r="Z44" i="1"/>
  <c r="W47" i="1"/>
  <c r="Z47" i="1" s="1"/>
  <c r="Y45" i="1"/>
  <c r="AA47" i="1"/>
  <c r="J52" i="1"/>
  <c r="J73" i="1" s="1"/>
  <c r="J76" i="1" s="1"/>
  <c r="V52" i="1"/>
  <c r="V73" i="1" s="1"/>
  <c r="V76" i="1" s="1"/>
  <c r="Y49" i="1"/>
  <c r="AA49" i="1"/>
  <c r="Y51" i="1"/>
  <c r="AA51" i="1"/>
  <c r="Y56" i="1"/>
  <c r="J67" i="1"/>
  <c r="V67" i="1"/>
  <c r="Y60" i="1"/>
  <c r="AA60" i="1"/>
  <c r="Y62" i="1"/>
  <c r="AA62" i="1"/>
  <c r="Y64" i="1"/>
  <c r="AA64" i="1"/>
  <c r="W67" i="1"/>
  <c r="Z67" i="1" s="1"/>
  <c r="Y69" i="1"/>
  <c r="Y5" i="1"/>
  <c r="Y12" i="1" s="1"/>
  <c r="Y19" i="1"/>
  <c r="AA19" i="1"/>
  <c r="Y21" i="1"/>
  <c r="AA21" i="1"/>
  <c r="Y24" i="1"/>
  <c r="Y26" i="1"/>
  <c r="Y28" i="1"/>
  <c r="Y32" i="1"/>
  <c r="Y34" i="1"/>
  <c r="Y36" i="1"/>
  <c r="Y38" i="1"/>
  <c r="Y40" i="1"/>
  <c r="M58" i="1"/>
  <c r="W58" i="1"/>
  <c r="Z58" i="1" s="1"/>
  <c r="Z53" i="1"/>
  <c r="Y54" i="1"/>
  <c r="Y71" i="1"/>
  <c r="Y74" i="1"/>
  <c r="Y47" i="1"/>
  <c r="X52" i="1"/>
  <c r="AA52" i="1" s="1"/>
  <c r="Y48" i="1"/>
  <c r="AA48" i="1"/>
  <c r="Y50" i="1"/>
  <c r="AA50" i="1"/>
  <c r="Y55" i="1"/>
  <c r="AA55" i="1"/>
  <c r="X67" i="1"/>
  <c r="AA67" i="1" s="1"/>
  <c r="Y59" i="1"/>
  <c r="AA59" i="1"/>
  <c r="Y61" i="1"/>
  <c r="AA61" i="1"/>
  <c r="Y63" i="1"/>
  <c r="AA63" i="1"/>
  <c r="Y68" i="1"/>
  <c r="X72" i="1"/>
  <c r="AA72" i="1" s="1"/>
  <c r="AA68" i="1"/>
  <c r="W72" i="1"/>
  <c r="Z72" i="1" s="1"/>
  <c r="F73" i="1"/>
  <c r="F76" i="1" s="1"/>
  <c r="Y20" i="1"/>
  <c r="Y23" i="1" s="1"/>
  <c r="AA20" i="1"/>
  <c r="Y22" i="1"/>
  <c r="AA22" i="1"/>
  <c r="W43" i="1"/>
  <c r="Z43" i="1" s="1"/>
  <c r="Z52" i="1"/>
  <c r="G58" i="1"/>
  <c r="G73" i="1" s="1"/>
  <c r="G76" i="1" s="1"/>
  <c r="S58" i="1"/>
  <c r="S73" i="1" s="1"/>
  <c r="S76" i="1" s="1"/>
  <c r="Y58" i="1"/>
  <c r="AA66" i="1"/>
  <c r="Y66" i="1"/>
  <c r="Y75" i="1"/>
  <c r="Y88" i="1" l="1"/>
  <c r="AD85" i="1"/>
  <c r="Y72" i="1"/>
  <c r="W73" i="1"/>
  <c r="Y52" i="1"/>
  <c r="Y43" i="1"/>
  <c r="Y67" i="1"/>
  <c r="Y73" i="1"/>
  <c r="Y76" i="1" s="1"/>
  <c r="Y87" i="1" s="1"/>
  <c r="X73" i="1"/>
  <c r="W76" i="1" l="1"/>
  <c r="Z73" i="1"/>
  <c r="X76" i="1"/>
  <c r="AA73" i="1"/>
  <c r="Y89" i="1"/>
  <c r="Y90" i="1" s="1"/>
  <c r="AE92" i="1"/>
  <c r="AE93" i="1" s="1"/>
  <c r="AC88" i="1"/>
  <c r="AE94" i="1" l="1"/>
  <c r="AE95" i="1" s="1"/>
  <c r="AA76" i="1"/>
  <c r="Y79" i="1"/>
  <c r="Y92" i="1"/>
  <c r="AC91" i="1"/>
  <c r="AC92" i="1" s="1"/>
  <c r="AE90" i="1"/>
  <c r="Y80" i="1"/>
  <c r="Z76" i="1"/>
  <c r="AB76" i="1" l="1"/>
  <c r="Y84" i="1"/>
  <c r="Y86" i="1" s="1"/>
  <c r="Y93" i="1"/>
  <c r="Y94" i="1" s="1"/>
  <c r="Y95" i="1" s="1"/>
</calcChain>
</file>

<file path=xl/sharedStrings.xml><?xml version="1.0" encoding="utf-8"?>
<sst xmlns="http://schemas.openxmlformats.org/spreadsheetml/2006/main" count="141" uniqueCount="126">
  <si>
    <t>FPPCA FORMAT for the month of  JUNE, 2024 FY 24-25   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</si>
  <si>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</si>
  <si>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</si>
  <si>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</si>
  <si>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</si>
  <si>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</si>
  <si>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</si>
  <si>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</si>
  <si>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</si>
  <si>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</si>
  <si>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</si>
  <si>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</si>
  <si>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</si>
  <si>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</si>
  <si>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</si>
  <si>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</si>
  <si>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</si>
  <si>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</si>
  <si>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</si>
  <si>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</si>
  <si>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</si>
  <si>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</si>
  <si>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</si>
  <si>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</si>
  <si>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</si>
  <si>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</si>
  <si>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</si>
  <si>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</si>
  <si>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</si>
  <si>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</si>
  <si>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</si>
  <si>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</si>
  <si>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</si>
  <si>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</si>
  <si>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</si>
  <si>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</si>
  <si>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</si>
  <si>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</si>
  <si>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</si>
  <si>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</si>
  <si>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</si>
  <si>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</si>
  <si>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</si>
  <si>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</si>
  <si>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</si>
  <si>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</si>
  <si>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</si>
  <si>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</si>
  <si>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</si>
  <si>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</si>
  <si>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</si>
  <si>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</si>
  <si>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</si>
  <si>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</si>
  <si>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</si>
  <si>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</si>
  <si>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</si>
  <si>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</si>
  <si>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</si>
  <si>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</si>
  <si>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</si>
  <si>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</si>
  <si>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</si>
  <si>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</si>
  <si>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</si>
  <si>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</si>
  <si>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</si>
  <si>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</si>
  <si>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</si>
  <si>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</si>
  <si>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</si>
  <si>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</si>
  <si>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</si>
  <si>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</si>
  <si>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</si>
  <si>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</si>
  <si>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</si>
  <si>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</si>
  <si>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</si>
  <si>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</si>
  <si>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</si>
  <si>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</si>
  <si>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</si>
  <si>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</si>
  <si>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rFont val="Cambria"/>
        <family val="1"/>
      </rPr>
      <t>SEIL P1 (230MW)</t>
    </r>
  </si>
  <si>
    <r>
      <rPr>
        <sz val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</si>
  <si>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</si>
  <si>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</si>
  <si>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</si>
  <si>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</si>
  <si>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</si>
  <si>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</si>
  <si>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</si>
  <si>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</si>
  <si>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</si>
  <si>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</si>
  <si>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</si>
  <si>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 xml:space="preserve">Swapping power
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</si>
  <si>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</si>
  <si>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</si>
  <si>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</si>
  <si>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</si>
  <si>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</si>
  <si>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</si>
  <si>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</si>
  <si>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(Current FY)</t>
  </si>
  <si>
    <t>Past claims/refunds, if any, pertaining to the Month(s) prior to the month for which FPPCA is being filed (Previous FYs)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</si>
  <si>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</si>
  <si>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</si>
  <si>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</si>
  <si>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</si>
  <si>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2023-24)</t>
  </si>
  <si>
    <t>Approved T&amp;D Loss for FY 2024-25</t>
  </si>
  <si>
    <t>Loss % considered (lower of above two rows)</t>
  </si>
  <si>
    <t>FPPCA (Rs./Unit) = (APPC - BPPC ) / (1-(Loss in %/100)) (Rs./Unit)</t>
  </si>
  <si>
    <t>Sales in MU</t>
  </si>
  <si>
    <t>Recovery through FPPCA  (Millions) (6x7)</t>
  </si>
  <si>
    <t>Actual Power Purchase Cost variation (Millions)</t>
  </si>
  <si>
    <t>Actual Power Purchase quantum (MU)</t>
  </si>
  <si>
    <t xml:space="preserve">Actual losses for June' 24 (%) </t>
  </si>
  <si>
    <t>Actual sales grossed up with actual losses (sales / (1-Actual losses) (MU) (7/(1-11)</t>
  </si>
  <si>
    <t>Actual sales grossed up with approved losses (sales / (1-Apporved losses) (MU)  (7/(1-4)</t>
  </si>
  <si>
    <t>Power Purchase quantum as per Clause (g) of Regulation (Lower of the above) (MU)</t>
  </si>
  <si>
    <t>Power Purchase Cost as per Clause (g) of Regulation (Millions) (14x1)</t>
  </si>
  <si>
    <t>Power Purchase Cost variation (Millions)</t>
  </si>
  <si>
    <t xml:space="preserve">FPPCA adjusted as per Clause (g) of Regulation (16/7)  (Rs./Unit)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</si>
</sst>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Cambria"/>
      <family val="1"/>
    </font>
    <font>
      <sz val="8"/>
      <color rgb="FF000000"/>
      <name val="Cambria"/>
      <family val="2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2" fontId="10" fillId="0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7" fillId="0" borderId="4" xfId="2" applyNumberFormat="1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top" shrinkToFi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3" xfId="0" applyNumberFormat="1" applyFont="1" applyFill="1" applyBorder="1" applyAlignment="1">
      <alignment horizontal="center" vertical="center" wrapText="1"/>
    </xf>
    <xf numFmtId="10" fontId="18" fillId="0" borderId="1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8" fillId="0" borderId="13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center" vertical="center" wrapText="1"/>
    </xf>
    <xf numFmtId="164" fontId="18" fillId="0" borderId="19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center" vertical="center" wrapText="1"/>
    </xf>
    <xf numFmtId="2" fontId="18" fillId="0" borderId="2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/>
    </xf>
    <xf numFmtId="0" fontId="19" fillId="0" borderId="4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left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96"/>
  <sheetViews>
    <sheetView showGridLines="0" tabSelected="1" topLeftCell="G1" zoomScaleNormal="100" workbookViewId="0">
      <pane ySplit="4" topLeftCell="A78" activePane="bottomLeft" state="frozen"/>
      <selection activeCell="N79" sqref="N79"/>
      <selection pane="bottomLeft" activeCell="X112" sqref="X112"/>
    </sheetView>
  </sheetViews>
  <sheetFormatPr defaultRowHeight="15" x14ac:dyDescent="0.25"/>
  <cols>
    <col min="1" max="1" width="5.5703125" bestFit="1" customWidth="1"/>
    <col min="2" max="2" width="29.140625" customWidth="1"/>
    <col min="3" max="3" width="7.85546875" customWidth="1"/>
    <col min="4" max="4" width="6.7109375" customWidth="1"/>
    <col min="5" max="5" width="9.42578125" bestFit="1" customWidth="1"/>
    <col min="6" max="6" width="10.42578125" bestFit="1" customWidth="1"/>
    <col min="7" max="8" width="9.42578125" bestFit="1" customWidth="1"/>
    <col min="9" max="9" width="10.42578125" bestFit="1" customWidth="1"/>
    <col min="10" max="10" width="9.140625" bestFit="1" customWidth="1"/>
    <col min="11" max="11" width="9.42578125" bestFit="1" customWidth="1"/>
    <col min="12" max="12" width="10.42578125" bestFit="1" customWidth="1"/>
    <col min="13" max="13" width="9.140625" bestFit="1" customWidth="1"/>
    <col min="14" max="14" width="6.42578125" bestFit="1" customWidth="1"/>
    <col min="15" max="15" width="7.42578125" customWidth="1"/>
    <col min="16" max="16" width="8.7109375" bestFit="1" customWidth="1"/>
    <col min="17" max="17" width="6.42578125" bestFit="1" customWidth="1"/>
    <col min="18" max="18" width="7.42578125" bestFit="1" customWidth="1"/>
    <col min="19" max="19" width="9.85546875" bestFit="1" customWidth="1"/>
    <col min="20" max="20" width="6.42578125" bestFit="1" customWidth="1"/>
    <col min="21" max="21" width="9.42578125" bestFit="1" customWidth="1"/>
    <col min="22" max="22" width="9.5703125" bestFit="1" customWidth="1"/>
    <col min="23" max="23" width="11.85546875" customWidth="1"/>
    <col min="24" max="24" width="11.42578125" bestFit="1" customWidth="1"/>
    <col min="25" max="25" width="12" bestFit="1" customWidth="1"/>
    <col min="26" max="26" width="7.7109375" customWidth="1"/>
    <col min="27" max="27" width="7" customWidth="1"/>
    <col min="30" max="30" width="10.28515625" bestFit="1" customWidth="1"/>
  </cols>
  <sheetData>
    <row r="1" spans="1:29" s="4" customFormat="1" ht="38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9" s="9" customFormat="1" ht="25.5" customHeight="1" x14ac:dyDescent="0.25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/>
      <c r="G2" s="6"/>
      <c r="H2" s="5" t="s">
        <v>6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8">
        <v>10</v>
      </c>
      <c r="AA2" s="8"/>
    </row>
    <row r="3" spans="1:29" s="11" customFormat="1" ht="38.25" customHeight="1" x14ac:dyDescent="0.25">
      <c r="A3" s="5"/>
      <c r="B3" s="6"/>
      <c r="C3" s="6"/>
      <c r="D3" s="7"/>
      <c r="E3" s="6"/>
      <c r="F3" s="6"/>
      <c r="G3" s="6"/>
      <c r="H3" s="6" t="s">
        <v>7</v>
      </c>
      <c r="I3" s="6"/>
      <c r="J3" s="6"/>
      <c r="K3" s="6" t="s">
        <v>8</v>
      </c>
      <c r="L3" s="6"/>
      <c r="M3" s="6"/>
      <c r="N3" s="6" t="s">
        <v>9</v>
      </c>
      <c r="O3" s="6"/>
      <c r="P3" s="6"/>
      <c r="Q3" s="6" t="s">
        <v>10</v>
      </c>
      <c r="R3" s="6"/>
      <c r="S3" s="6"/>
      <c r="T3" s="6" t="s">
        <v>11</v>
      </c>
      <c r="U3" s="6"/>
      <c r="V3" s="6"/>
      <c r="W3" s="6" t="s">
        <v>12</v>
      </c>
      <c r="X3" s="6"/>
      <c r="Y3" s="6"/>
      <c r="Z3" s="10"/>
      <c r="AA3" s="10"/>
    </row>
    <row r="4" spans="1:29" s="11" customFormat="1" ht="56.25" customHeight="1" x14ac:dyDescent="0.25">
      <c r="A4" s="5"/>
      <c r="B4" s="6"/>
      <c r="C4" s="6"/>
      <c r="D4" s="7"/>
      <c r="E4" s="12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2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12" t="s">
        <v>29</v>
      </c>
      <c r="V4" s="12" t="s">
        <v>30</v>
      </c>
      <c r="W4" s="12" t="s">
        <v>31</v>
      </c>
      <c r="X4" s="12" t="s">
        <v>32</v>
      </c>
      <c r="Y4" s="12" t="s">
        <v>33</v>
      </c>
      <c r="Z4" s="12" t="s">
        <v>34</v>
      </c>
      <c r="AA4" s="10" t="s">
        <v>35</v>
      </c>
    </row>
    <row r="5" spans="1:29" ht="20.100000000000001" customHeight="1" x14ac:dyDescent="0.25">
      <c r="A5" s="13">
        <v>1</v>
      </c>
      <c r="B5" s="14" t="s">
        <v>36</v>
      </c>
      <c r="C5" s="15">
        <v>1260</v>
      </c>
      <c r="D5" s="16">
        <v>0.40439999999999998</v>
      </c>
      <c r="E5" s="17">
        <v>225.76</v>
      </c>
      <c r="F5" s="17">
        <v>215.65770356000004</v>
      </c>
      <c r="G5" s="17">
        <f>F5-E5</f>
        <v>-10.102296439999947</v>
      </c>
      <c r="H5" s="17">
        <v>273.33333333333331</v>
      </c>
      <c r="I5" s="17">
        <v>253.65416654730001</v>
      </c>
      <c r="J5" s="17">
        <f>I5-H5</f>
        <v>-19.679166786033306</v>
      </c>
      <c r="K5" s="17">
        <v>880.46399999999994</v>
      </c>
      <c r="L5" s="17">
        <v>918.23449043466007</v>
      </c>
      <c r="M5" s="17">
        <f>L5-K5</f>
        <v>37.770490434660132</v>
      </c>
      <c r="N5" s="17"/>
      <c r="O5" s="17">
        <v>0</v>
      </c>
      <c r="P5" s="17">
        <f>O5-N5</f>
        <v>0</v>
      </c>
      <c r="Q5" s="17"/>
      <c r="R5" s="17">
        <v>0</v>
      </c>
      <c r="S5" s="17">
        <f>R5-Q5</f>
        <v>0</v>
      </c>
      <c r="T5" s="17"/>
      <c r="U5" s="17">
        <v>0</v>
      </c>
      <c r="V5" s="17">
        <f>U5-T5</f>
        <v>0</v>
      </c>
      <c r="W5" s="17">
        <f>T5+Q5+N5+K5+H5</f>
        <v>1153.7973333333332</v>
      </c>
      <c r="X5" s="17">
        <f>U5+R5+O5+L5+I5</f>
        <v>1171.8886569819601</v>
      </c>
      <c r="Y5" s="17">
        <f>X5-W5</f>
        <v>18.09132364862694</v>
      </c>
      <c r="Z5" s="18">
        <f>IFERROR(W5/E5,0)</f>
        <v>5.1107252539570043</v>
      </c>
      <c r="AA5" s="18">
        <f>IFERROR(X5/F5,0)</f>
        <v>5.4340217744919022</v>
      </c>
      <c r="AB5" s="19"/>
      <c r="AC5" s="20"/>
    </row>
    <row r="6" spans="1:29" ht="20.100000000000001" customHeight="1" x14ac:dyDescent="0.25">
      <c r="A6" s="13">
        <f>A5+1</f>
        <v>2</v>
      </c>
      <c r="B6" s="14" t="s">
        <v>37</v>
      </c>
      <c r="C6" s="15">
        <v>500</v>
      </c>
      <c r="D6" s="16">
        <v>0.40439999999999998</v>
      </c>
      <c r="E6" s="17">
        <v>103.21</v>
      </c>
      <c r="F6" s="17">
        <v>82.985556850000009</v>
      </c>
      <c r="G6" s="17">
        <f t="shared" ref="G6:G71" si="0">F6-E6</f>
        <v>-20.224443149999985</v>
      </c>
      <c r="H6" s="17">
        <v>108.33333333333334</v>
      </c>
      <c r="I6" s="17">
        <v>100.26800000000001</v>
      </c>
      <c r="J6" s="17">
        <f t="shared" ref="J6:J71" si="1">I6-H6</f>
        <v>-8.0653333333333279</v>
      </c>
      <c r="K6" s="17">
        <v>371.55599999999998</v>
      </c>
      <c r="L6" s="17">
        <v>316.58589072182502</v>
      </c>
      <c r="M6" s="17">
        <f t="shared" ref="M6:M71" si="2">L6-K6</f>
        <v>-54.970109278174959</v>
      </c>
      <c r="N6" s="17"/>
      <c r="O6" s="17">
        <v>0</v>
      </c>
      <c r="P6" s="17">
        <f t="shared" ref="P6:P71" si="3">O6-N6</f>
        <v>0</v>
      </c>
      <c r="Q6" s="17"/>
      <c r="R6" s="17">
        <v>0</v>
      </c>
      <c r="S6" s="17">
        <f t="shared" ref="S6:S71" si="4">R6-Q6</f>
        <v>0</v>
      </c>
      <c r="T6" s="17"/>
      <c r="U6" s="17">
        <v>0</v>
      </c>
      <c r="V6" s="17">
        <f t="shared" ref="V6:V71" si="5">U6-T6</f>
        <v>0</v>
      </c>
      <c r="W6" s="17">
        <f t="shared" ref="W6:X71" si="6">T6+Q6+N6+K6+H6</f>
        <v>479.8893333333333</v>
      </c>
      <c r="X6" s="17">
        <f t="shared" si="6"/>
        <v>416.85389072182505</v>
      </c>
      <c r="Y6" s="17">
        <f t="shared" ref="Y6:Y71" si="7">X6-W6</f>
        <v>-63.035442611508245</v>
      </c>
      <c r="Z6" s="18">
        <f t="shared" ref="Z6:AA37" si="8">IFERROR(W6/E6,0)</f>
        <v>4.649639892775248</v>
      </c>
      <c r="AA6" s="18">
        <f t="shared" si="8"/>
        <v>5.0232101409562935</v>
      </c>
      <c r="AB6" s="19"/>
      <c r="AC6" s="20"/>
    </row>
    <row r="7" spans="1:29" ht="20.100000000000001" customHeight="1" x14ac:dyDescent="0.25">
      <c r="A7" s="13">
        <f t="shared" ref="A7:A70" si="9">A6+1</f>
        <v>3</v>
      </c>
      <c r="B7" s="14" t="s">
        <v>38</v>
      </c>
      <c r="C7" s="15">
        <v>800</v>
      </c>
      <c r="D7" s="16">
        <v>0.40439999999999998</v>
      </c>
      <c r="E7" s="17">
        <v>148.46</v>
      </c>
      <c r="F7" s="17">
        <v>114.3005180592</v>
      </c>
      <c r="G7" s="17">
        <f t="shared" si="0"/>
        <v>-34.159481940800006</v>
      </c>
      <c r="H7" s="17">
        <v>446.66666666666663</v>
      </c>
      <c r="I7" s="17">
        <v>287.54148539149998</v>
      </c>
      <c r="J7" s="17">
        <f t="shared" si="1"/>
        <v>-159.12518127516665</v>
      </c>
      <c r="K7" s="17">
        <v>489.91800000000001</v>
      </c>
      <c r="L7" s="17">
        <v>377.19170973860003</v>
      </c>
      <c r="M7" s="17">
        <f t="shared" si="2"/>
        <v>-112.72629026139998</v>
      </c>
      <c r="N7" s="17"/>
      <c r="O7" s="17">
        <v>0</v>
      </c>
      <c r="P7" s="17">
        <f t="shared" si="3"/>
        <v>0</v>
      </c>
      <c r="Q7" s="17"/>
      <c r="R7" s="17">
        <v>0</v>
      </c>
      <c r="S7" s="17">
        <f t="shared" si="4"/>
        <v>0</v>
      </c>
      <c r="T7" s="17"/>
      <c r="U7" s="17">
        <v>0</v>
      </c>
      <c r="V7" s="17">
        <f t="shared" si="5"/>
        <v>0</v>
      </c>
      <c r="W7" s="17">
        <f t="shared" si="6"/>
        <v>936.58466666666664</v>
      </c>
      <c r="X7" s="17">
        <f t="shared" si="6"/>
        <v>664.73319513010006</v>
      </c>
      <c r="Y7" s="17">
        <f t="shared" si="7"/>
        <v>-271.85147153656658</v>
      </c>
      <c r="Z7" s="18">
        <f t="shared" si="8"/>
        <v>6.3086667564776144</v>
      </c>
      <c r="AA7" s="18">
        <f t="shared" si="8"/>
        <v>5.8156621371200856</v>
      </c>
      <c r="AB7" s="19"/>
      <c r="AC7" s="20"/>
    </row>
    <row r="8" spans="1:29" ht="20.100000000000001" customHeight="1" x14ac:dyDescent="0.25">
      <c r="A8" s="13">
        <f t="shared" si="9"/>
        <v>4</v>
      </c>
      <c r="B8" s="14" t="s">
        <v>39</v>
      </c>
      <c r="C8" s="15">
        <v>420</v>
      </c>
      <c r="D8" s="16">
        <v>0.40439999999999998</v>
      </c>
      <c r="E8" s="17">
        <v>70.239999999999995</v>
      </c>
      <c r="F8" s="17">
        <v>43.315955050000007</v>
      </c>
      <c r="G8" s="17">
        <f t="shared" si="0"/>
        <v>-26.924044949999988</v>
      </c>
      <c r="H8" s="17">
        <v>89.166666666666657</v>
      </c>
      <c r="I8" s="17">
        <v>49.431527047300001</v>
      </c>
      <c r="J8" s="17">
        <f t="shared" si="1"/>
        <v>-39.735139619366656</v>
      </c>
      <c r="K8" s="17">
        <v>309.05599999999998</v>
      </c>
      <c r="L8" s="17">
        <v>204.76540916330001</v>
      </c>
      <c r="M8" s="17">
        <f t="shared" si="2"/>
        <v>-104.29059083669998</v>
      </c>
      <c r="N8" s="17"/>
      <c r="O8" s="17">
        <v>0</v>
      </c>
      <c r="P8" s="17">
        <f t="shared" si="3"/>
        <v>0</v>
      </c>
      <c r="Q8" s="17"/>
      <c r="R8" s="17">
        <v>0</v>
      </c>
      <c r="S8" s="17">
        <f t="shared" si="4"/>
        <v>0</v>
      </c>
      <c r="T8" s="17"/>
      <c r="U8" s="17">
        <v>0</v>
      </c>
      <c r="V8" s="17">
        <f t="shared" si="5"/>
        <v>0</v>
      </c>
      <c r="W8" s="17">
        <f t="shared" si="6"/>
        <v>398.22266666666667</v>
      </c>
      <c r="X8" s="17">
        <f t="shared" si="6"/>
        <v>254.1969362106</v>
      </c>
      <c r="Y8" s="17">
        <f t="shared" si="7"/>
        <v>-144.02573045606667</v>
      </c>
      <c r="Z8" s="18">
        <f t="shared" si="8"/>
        <v>5.6694570994684899</v>
      </c>
      <c r="AA8" s="18">
        <f t="shared" si="8"/>
        <v>5.868436605338105</v>
      </c>
      <c r="AB8" s="19"/>
      <c r="AC8" s="20"/>
    </row>
    <row r="9" spans="1:29" ht="20.100000000000001" customHeight="1" x14ac:dyDescent="0.25">
      <c r="A9" s="13">
        <f t="shared" si="9"/>
        <v>5</v>
      </c>
      <c r="B9" s="14" t="s">
        <v>40</v>
      </c>
      <c r="C9" s="15">
        <v>420</v>
      </c>
      <c r="D9" s="16">
        <v>0.40439999999999998</v>
      </c>
      <c r="E9" s="17">
        <v>80.27</v>
      </c>
      <c r="F9" s="17">
        <v>74.546321580000011</v>
      </c>
      <c r="G9" s="17">
        <f t="shared" si="0"/>
        <v>-5.7236784199999846</v>
      </c>
      <c r="H9" s="17">
        <v>105</v>
      </c>
      <c r="I9" s="17">
        <v>97.283833452700009</v>
      </c>
      <c r="J9" s="17">
        <f t="shared" si="1"/>
        <v>-7.7161665472999914</v>
      </c>
      <c r="K9" s="17">
        <v>353.18799999999999</v>
      </c>
      <c r="L9" s="17">
        <v>352.39920327216004</v>
      </c>
      <c r="M9" s="17">
        <f t="shared" si="2"/>
        <v>-0.78879672783995147</v>
      </c>
      <c r="N9" s="17"/>
      <c r="O9" s="17">
        <v>0</v>
      </c>
      <c r="P9" s="17">
        <f t="shared" si="3"/>
        <v>0</v>
      </c>
      <c r="Q9" s="17"/>
      <c r="R9" s="17">
        <v>0</v>
      </c>
      <c r="S9" s="17">
        <f t="shared" si="4"/>
        <v>0</v>
      </c>
      <c r="T9" s="17"/>
      <c r="U9" s="17">
        <v>0</v>
      </c>
      <c r="V9" s="17">
        <f t="shared" si="5"/>
        <v>0</v>
      </c>
      <c r="W9" s="17">
        <f t="shared" si="6"/>
        <v>458.18799999999999</v>
      </c>
      <c r="X9" s="17">
        <f t="shared" si="6"/>
        <v>449.68303672486002</v>
      </c>
      <c r="Y9" s="17">
        <f t="shared" si="7"/>
        <v>-8.5049632751399713</v>
      </c>
      <c r="Z9" s="18">
        <f t="shared" si="8"/>
        <v>5.7080852124081227</v>
      </c>
      <c r="AA9" s="18">
        <f t="shared" si="8"/>
        <v>6.0322632585201257</v>
      </c>
      <c r="AB9" s="19"/>
      <c r="AC9" s="20"/>
    </row>
    <row r="10" spans="1:29" ht="20.100000000000001" customHeight="1" x14ac:dyDescent="0.25">
      <c r="A10" s="13">
        <f t="shared" si="9"/>
        <v>6</v>
      </c>
      <c r="B10" s="14" t="s">
        <v>41</v>
      </c>
      <c r="C10" s="15">
        <v>210</v>
      </c>
      <c r="D10" s="16">
        <v>0.40439999999999998</v>
      </c>
      <c r="E10" s="17">
        <v>37.630000000000003</v>
      </c>
      <c r="F10" s="17">
        <v>36.702134530000002</v>
      </c>
      <c r="G10" s="17">
        <f t="shared" si="0"/>
        <v>-0.92786547000000041</v>
      </c>
      <c r="H10" s="17">
        <v>59.166666666666671</v>
      </c>
      <c r="I10" s="17">
        <v>55.207083452700005</v>
      </c>
      <c r="J10" s="17">
        <f t="shared" si="1"/>
        <v>-3.9595832139666669</v>
      </c>
      <c r="K10" s="17">
        <v>165.57200000000003</v>
      </c>
      <c r="L10" s="17">
        <v>173.50021690696002</v>
      </c>
      <c r="M10" s="17">
        <f t="shared" si="2"/>
        <v>7.9282169069599888</v>
      </c>
      <c r="N10" s="17"/>
      <c r="O10" s="17">
        <v>0</v>
      </c>
      <c r="P10" s="17">
        <f t="shared" si="3"/>
        <v>0</v>
      </c>
      <c r="Q10" s="17"/>
      <c r="R10" s="17">
        <v>0</v>
      </c>
      <c r="S10" s="17">
        <f t="shared" si="4"/>
        <v>0</v>
      </c>
      <c r="T10" s="17"/>
      <c r="U10" s="17">
        <v>0</v>
      </c>
      <c r="V10" s="17">
        <f t="shared" si="5"/>
        <v>0</v>
      </c>
      <c r="W10" s="17">
        <f t="shared" si="6"/>
        <v>224.73866666666669</v>
      </c>
      <c r="X10" s="17">
        <f t="shared" si="6"/>
        <v>228.70730035966002</v>
      </c>
      <c r="Y10" s="17">
        <f t="shared" si="7"/>
        <v>3.9686336929933361</v>
      </c>
      <c r="Z10" s="18">
        <f t="shared" si="8"/>
        <v>5.9723270440251577</v>
      </c>
      <c r="AA10" s="18">
        <f t="shared" si="8"/>
        <v>6.2314441186715364</v>
      </c>
      <c r="AB10" s="19"/>
      <c r="AC10" s="20"/>
    </row>
    <row r="11" spans="1:29" ht="20.100000000000001" customHeight="1" x14ac:dyDescent="0.25">
      <c r="A11" s="13">
        <f t="shared" si="9"/>
        <v>7</v>
      </c>
      <c r="B11" s="14" t="s">
        <v>42</v>
      </c>
      <c r="C11" s="15">
        <v>600</v>
      </c>
      <c r="D11" s="16">
        <v>0.40439999999999998</v>
      </c>
      <c r="E11" s="17">
        <v>103.92</v>
      </c>
      <c r="F11" s="17">
        <v>84.68492040000001</v>
      </c>
      <c r="G11" s="17">
        <f t="shared" si="0"/>
        <v>-19.235079599999992</v>
      </c>
      <c r="H11" s="17">
        <v>208.33333333333331</v>
      </c>
      <c r="I11" s="17">
        <v>154.31245200000001</v>
      </c>
      <c r="J11" s="17">
        <f t="shared" si="1"/>
        <v>-54.020881333333307</v>
      </c>
      <c r="K11" s="17">
        <v>426.07199999999995</v>
      </c>
      <c r="L11" s="17">
        <v>374.24067209660006</v>
      </c>
      <c r="M11" s="17">
        <f t="shared" si="2"/>
        <v>-51.831327903399881</v>
      </c>
      <c r="N11" s="17"/>
      <c r="O11" s="17">
        <v>0</v>
      </c>
      <c r="P11" s="17">
        <f t="shared" si="3"/>
        <v>0</v>
      </c>
      <c r="Q11" s="17"/>
      <c r="R11" s="17">
        <v>0</v>
      </c>
      <c r="S11" s="17">
        <f t="shared" si="4"/>
        <v>0</v>
      </c>
      <c r="T11" s="17"/>
      <c r="U11" s="17">
        <v>0</v>
      </c>
      <c r="V11" s="17">
        <f t="shared" si="5"/>
        <v>0</v>
      </c>
      <c r="W11" s="17">
        <f t="shared" si="6"/>
        <v>634.40533333333326</v>
      </c>
      <c r="X11" s="17">
        <f t="shared" si="6"/>
        <v>528.55312409660007</v>
      </c>
      <c r="Y11" s="17">
        <f t="shared" si="7"/>
        <v>-105.85220923673319</v>
      </c>
      <c r="Z11" s="18">
        <f t="shared" si="8"/>
        <v>6.1047472414677948</v>
      </c>
      <c r="AA11" s="18">
        <f t="shared" si="8"/>
        <v>6.2414078161736102</v>
      </c>
      <c r="AB11" s="19"/>
      <c r="AC11" s="20"/>
    </row>
    <row r="12" spans="1:29" ht="20.100000000000001" customHeight="1" x14ac:dyDescent="0.25">
      <c r="A12" s="13">
        <f t="shared" si="9"/>
        <v>8</v>
      </c>
      <c r="B12" s="21" t="s">
        <v>43</v>
      </c>
      <c r="C12" s="15">
        <f>SUM(C5:C11)</f>
        <v>4210</v>
      </c>
      <c r="D12" s="16">
        <v>0.40439999999999998</v>
      </c>
      <c r="E12" s="22">
        <f>SUM(E5:E11)</f>
        <v>769.4899999999999</v>
      </c>
      <c r="F12" s="22">
        <f t="shared" ref="F12:Y12" si="10">SUM(F5:F11)</f>
        <v>652.19311002920006</v>
      </c>
      <c r="G12" s="22">
        <f t="shared" si="10"/>
        <v>-117.2968899707999</v>
      </c>
      <c r="H12" s="22">
        <f t="shared" si="10"/>
        <v>1289.9999999999998</v>
      </c>
      <c r="I12" s="22">
        <f t="shared" si="10"/>
        <v>997.69854789150008</v>
      </c>
      <c r="J12" s="22">
        <f t="shared" si="10"/>
        <v>-292.30145210849992</v>
      </c>
      <c r="K12" s="22">
        <f t="shared" si="10"/>
        <v>2995.8260000000005</v>
      </c>
      <c r="L12" s="22">
        <f t="shared" si="10"/>
        <v>2716.9175923341054</v>
      </c>
      <c r="M12" s="22">
        <f t="shared" si="10"/>
        <v>-278.90840766589463</v>
      </c>
      <c r="N12" s="22">
        <f t="shared" si="10"/>
        <v>0</v>
      </c>
      <c r="O12" s="22">
        <f t="shared" si="10"/>
        <v>0</v>
      </c>
      <c r="P12" s="22">
        <f t="shared" si="10"/>
        <v>0</v>
      </c>
      <c r="Q12" s="22">
        <f t="shared" si="10"/>
        <v>0</v>
      </c>
      <c r="R12" s="22">
        <f t="shared" si="10"/>
        <v>0</v>
      </c>
      <c r="S12" s="22">
        <f t="shared" si="10"/>
        <v>0</v>
      </c>
      <c r="T12" s="22">
        <f t="shared" si="10"/>
        <v>0</v>
      </c>
      <c r="U12" s="22">
        <f t="shared" si="10"/>
        <v>0</v>
      </c>
      <c r="V12" s="22">
        <f t="shared" si="10"/>
        <v>0</v>
      </c>
      <c r="W12" s="22">
        <f t="shared" si="10"/>
        <v>4285.826</v>
      </c>
      <c r="X12" s="22">
        <f t="shared" si="10"/>
        <v>3714.6161402256057</v>
      </c>
      <c r="Y12" s="22">
        <f t="shared" si="10"/>
        <v>-571.20985977439443</v>
      </c>
      <c r="Z12" s="23">
        <f t="shared" si="8"/>
        <v>5.569696812174298</v>
      </c>
      <c r="AA12" s="23">
        <f t="shared" si="8"/>
        <v>5.6955770968805455</v>
      </c>
      <c r="AB12" s="19"/>
      <c r="AC12" s="20"/>
    </row>
    <row r="13" spans="1:29" ht="20.100000000000001" customHeight="1" x14ac:dyDescent="0.25">
      <c r="A13" s="13">
        <f t="shared" si="9"/>
        <v>9</v>
      </c>
      <c r="B13" s="14" t="s">
        <v>44</v>
      </c>
      <c r="C13" s="15">
        <v>770</v>
      </c>
      <c r="D13" s="16">
        <v>0.40439999999999998</v>
      </c>
      <c r="E13" s="17">
        <v>22.18</v>
      </c>
      <c r="F13" s="17">
        <v>-8.5442660000000004E-2</v>
      </c>
      <c r="G13" s="17">
        <f t="shared" si="0"/>
        <v>-22.265442659999998</v>
      </c>
      <c r="H13" s="17">
        <v>80</v>
      </c>
      <c r="I13" s="17">
        <v>73.708916547300007</v>
      </c>
      <c r="J13" s="17">
        <f t="shared" si="1"/>
        <v>-6.2910834526999935</v>
      </c>
      <c r="K13" s="17">
        <v>0</v>
      </c>
      <c r="L13" s="17">
        <v>0</v>
      </c>
      <c r="M13" s="17">
        <f t="shared" si="2"/>
        <v>0</v>
      </c>
      <c r="N13" s="17"/>
      <c r="O13" s="17">
        <v>0</v>
      </c>
      <c r="P13" s="17">
        <f t="shared" si="3"/>
        <v>0</v>
      </c>
      <c r="Q13" s="17"/>
      <c r="R13" s="17">
        <v>0</v>
      </c>
      <c r="S13" s="17">
        <f t="shared" si="4"/>
        <v>0</v>
      </c>
      <c r="T13" s="17"/>
      <c r="U13" s="17">
        <v>0</v>
      </c>
      <c r="V13" s="17">
        <f t="shared" si="5"/>
        <v>0</v>
      </c>
      <c r="W13" s="17">
        <f t="shared" si="6"/>
        <v>80</v>
      </c>
      <c r="X13" s="17">
        <f t="shared" si="6"/>
        <v>73.708916547300007</v>
      </c>
      <c r="Y13" s="17">
        <f t="shared" si="7"/>
        <v>-6.2910834526999935</v>
      </c>
      <c r="Z13" s="18">
        <f t="shared" si="8"/>
        <v>3.6068530207394049</v>
      </c>
      <c r="AA13" s="18">
        <f t="shared" si="8"/>
        <v>-862.67113579212071</v>
      </c>
      <c r="AB13" s="19"/>
      <c r="AC13" s="20"/>
    </row>
    <row r="14" spans="1:29" ht="20.100000000000001" customHeight="1" x14ac:dyDescent="0.25">
      <c r="A14" s="13">
        <f t="shared" si="9"/>
        <v>10</v>
      </c>
      <c r="B14" s="14" t="s">
        <v>45</v>
      </c>
      <c r="C14" s="15">
        <v>90</v>
      </c>
      <c r="D14" s="16">
        <v>0.40439999999999998</v>
      </c>
      <c r="E14" s="17">
        <v>2.59</v>
      </c>
      <c r="F14" s="17">
        <v>-1.42720755E-2</v>
      </c>
      <c r="G14" s="17">
        <f t="shared" si="0"/>
        <v>-2.6042720754999999</v>
      </c>
      <c r="H14" s="17">
        <v>9.1666666666666661</v>
      </c>
      <c r="I14" s="17">
        <v>8.6540834527000001</v>
      </c>
      <c r="J14" s="17">
        <f t="shared" si="1"/>
        <v>-0.51258321396666595</v>
      </c>
      <c r="K14" s="17">
        <v>0</v>
      </c>
      <c r="L14" s="17">
        <v>0</v>
      </c>
      <c r="M14" s="17">
        <f t="shared" si="2"/>
        <v>0</v>
      </c>
      <c r="N14" s="17"/>
      <c r="O14" s="17">
        <v>0</v>
      </c>
      <c r="P14" s="17">
        <f t="shared" si="3"/>
        <v>0</v>
      </c>
      <c r="Q14" s="17"/>
      <c r="R14" s="17">
        <v>0</v>
      </c>
      <c r="S14" s="17">
        <f t="shared" si="4"/>
        <v>0</v>
      </c>
      <c r="T14" s="17"/>
      <c r="U14" s="17">
        <v>0</v>
      </c>
      <c r="V14" s="17">
        <f t="shared" si="5"/>
        <v>0</v>
      </c>
      <c r="W14" s="17">
        <f t="shared" si="6"/>
        <v>9.1666666666666661</v>
      </c>
      <c r="X14" s="17">
        <f t="shared" si="6"/>
        <v>8.6540834527000001</v>
      </c>
      <c r="Y14" s="17">
        <f t="shared" si="7"/>
        <v>-0.51258321396666595</v>
      </c>
      <c r="Z14" s="18">
        <f t="shared" si="8"/>
        <v>3.5392535392535391</v>
      </c>
      <c r="AA14" s="18">
        <f t="shared" si="8"/>
        <v>-606.36474720863134</v>
      </c>
      <c r="AB14" s="19"/>
      <c r="AC14" s="20"/>
    </row>
    <row r="15" spans="1:29" ht="20.100000000000001" customHeight="1" x14ac:dyDescent="0.25">
      <c r="A15" s="13">
        <f t="shared" si="9"/>
        <v>11</v>
      </c>
      <c r="B15" s="14" t="s">
        <v>46</v>
      </c>
      <c r="C15" s="15">
        <v>50</v>
      </c>
      <c r="D15" s="16">
        <v>0.40439999999999998</v>
      </c>
      <c r="E15" s="17">
        <v>1.44</v>
      </c>
      <c r="F15" s="17">
        <v>-2.7108170000000001E-2</v>
      </c>
      <c r="G15" s="17">
        <f t="shared" si="0"/>
        <v>-1.4671081699999999</v>
      </c>
      <c r="H15" s="17">
        <v>17.5</v>
      </c>
      <c r="I15" s="17">
        <v>16.4129165473</v>
      </c>
      <c r="J15" s="17">
        <f t="shared" si="1"/>
        <v>-1.0870834527</v>
      </c>
      <c r="K15" s="17">
        <v>0</v>
      </c>
      <c r="L15" s="17">
        <v>0</v>
      </c>
      <c r="M15" s="17">
        <f t="shared" si="2"/>
        <v>0</v>
      </c>
      <c r="N15" s="17"/>
      <c r="O15" s="17">
        <v>0</v>
      </c>
      <c r="P15" s="17">
        <f t="shared" si="3"/>
        <v>0</v>
      </c>
      <c r="Q15" s="17"/>
      <c r="R15" s="17">
        <v>0</v>
      </c>
      <c r="S15" s="17">
        <f t="shared" si="4"/>
        <v>0</v>
      </c>
      <c r="T15" s="17"/>
      <c r="U15" s="17">
        <v>0</v>
      </c>
      <c r="V15" s="17">
        <f t="shared" si="5"/>
        <v>0</v>
      </c>
      <c r="W15" s="17">
        <f t="shared" si="6"/>
        <v>17.5</v>
      </c>
      <c r="X15" s="17">
        <f t="shared" si="6"/>
        <v>16.4129165473</v>
      </c>
      <c r="Y15" s="17">
        <f t="shared" si="7"/>
        <v>-1.0870834527</v>
      </c>
      <c r="Z15" s="18">
        <f t="shared" si="8"/>
        <v>12.152777777777779</v>
      </c>
      <c r="AA15" s="18">
        <f t="shared" si="8"/>
        <v>-605.46014531043591</v>
      </c>
      <c r="AB15" s="19"/>
      <c r="AC15" s="20"/>
    </row>
    <row r="16" spans="1:29" ht="20.100000000000001" customHeight="1" x14ac:dyDescent="0.25">
      <c r="A16" s="13">
        <f t="shared" si="9"/>
        <v>12</v>
      </c>
      <c r="B16" s="14" t="s">
        <v>47</v>
      </c>
      <c r="C16" s="24">
        <v>725</v>
      </c>
      <c r="D16" s="16">
        <v>0.40439999999999998</v>
      </c>
      <c r="E16" s="17">
        <v>6.91</v>
      </c>
      <c r="F16" s="17">
        <v>10.299680078200002</v>
      </c>
      <c r="G16" s="17">
        <f t="shared" si="0"/>
        <v>3.3896800782000014</v>
      </c>
      <c r="H16" s="17">
        <v>31.448275862068961</v>
      </c>
      <c r="I16" s="17">
        <v>29.240717093200001</v>
      </c>
      <c r="J16" s="17">
        <f t="shared" si="1"/>
        <v>-2.2075587688689602</v>
      </c>
      <c r="K16" s="17">
        <v>0</v>
      </c>
      <c r="L16" s="17">
        <v>0</v>
      </c>
      <c r="M16" s="17">
        <f t="shared" si="2"/>
        <v>0</v>
      </c>
      <c r="N16" s="17"/>
      <c r="O16" s="17">
        <v>0</v>
      </c>
      <c r="P16" s="17">
        <f t="shared" si="3"/>
        <v>0</v>
      </c>
      <c r="Q16" s="17"/>
      <c r="R16" s="17">
        <v>0</v>
      </c>
      <c r="S16" s="17">
        <f t="shared" si="4"/>
        <v>0</v>
      </c>
      <c r="T16" s="17"/>
      <c r="U16" s="17">
        <v>0</v>
      </c>
      <c r="V16" s="17">
        <f t="shared" si="5"/>
        <v>0</v>
      </c>
      <c r="W16" s="17">
        <f t="shared" si="6"/>
        <v>31.448275862068961</v>
      </c>
      <c r="X16" s="17">
        <f t="shared" si="6"/>
        <v>29.240717093200001</v>
      </c>
      <c r="Y16" s="17">
        <f t="shared" si="7"/>
        <v>-2.2075587688689602</v>
      </c>
      <c r="Z16" s="18">
        <f t="shared" si="8"/>
        <v>4.551125305653974</v>
      </c>
      <c r="AA16" s="18">
        <f t="shared" si="8"/>
        <v>2.8389927523176217</v>
      </c>
      <c r="AB16" s="19"/>
      <c r="AC16" s="20"/>
    </row>
    <row r="17" spans="1:29" ht="20.100000000000001" customHeight="1" x14ac:dyDescent="0.25">
      <c r="A17" s="13">
        <f t="shared" si="9"/>
        <v>13</v>
      </c>
      <c r="B17" s="14" t="s">
        <v>48</v>
      </c>
      <c r="C17" s="24"/>
      <c r="D17" s="16">
        <v>0.40439999999999998</v>
      </c>
      <c r="E17" s="17">
        <v>13.25</v>
      </c>
      <c r="F17" s="17">
        <v>19.992480924400002</v>
      </c>
      <c r="G17" s="17">
        <f t="shared" si="0"/>
        <v>6.7424809244000024</v>
      </c>
      <c r="H17" s="17">
        <v>60.275862068965516</v>
      </c>
      <c r="I17" s="17">
        <v>56.044708000700005</v>
      </c>
      <c r="J17" s="17">
        <f t="shared" si="1"/>
        <v>-4.2311540682655107</v>
      </c>
      <c r="K17" s="17">
        <v>0</v>
      </c>
      <c r="L17" s="17">
        <v>0</v>
      </c>
      <c r="M17" s="17">
        <f t="shared" si="2"/>
        <v>0</v>
      </c>
      <c r="N17" s="17"/>
      <c r="O17" s="17">
        <v>0</v>
      </c>
      <c r="P17" s="17">
        <f t="shared" si="3"/>
        <v>0</v>
      </c>
      <c r="Q17" s="17"/>
      <c r="R17" s="17">
        <v>0</v>
      </c>
      <c r="S17" s="17">
        <f t="shared" si="4"/>
        <v>0</v>
      </c>
      <c r="T17" s="17"/>
      <c r="U17" s="17">
        <v>0</v>
      </c>
      <c r="V17" s="17">
        <f t="shared" si="5"/>
        <v>0</v>
      </c>
      <c r="W17" s="17">
        <f t="shared" si="6"/>
        <v>60.275862068965516</v>
      </c>
      <c r="X17" s="17">
        <f t="shared" si="6"/>
        <v>56.044708000700005</v>
      </c>
      <c r="Y17" s="17">
        <f t="shared" si="7"/>
        <v>-4.2311540682655107</v>
      </c>
      <c r="Z17" s="18">
        <f t="shared" si="8"/>
        <v>4.5491216655823035</v>
      </c>
      <c r="AA17" s="18">
        <f t="shared" si="8"/>
        <v>2.8032893072464931</v>
      </c>
      <c r="AB17" s="19"/>
      <c r="AC17" s="20"/>
    </row>
    <row r="18" spans="1:29" ht="20.100000000000001" customHeight="1" x14ac:dyDescent="0.25">
      <c r="A18" s="13">
        <f t="shared" si="9"/>
        <v>14</v>
      </c>
      <c r="B18" s="14" t="s">
        <v>49</v>
      </c>
      <c r="C18" s="24"/>
      <c r="D18" s="16">
        <v>0.40439999999999998</v>
      </c>
      <c r="E18" s="17">
        <v>0.72</v>
      </c>
      <c r="F18" s="17">
        <v>2.0539154952000001</v>
      </c>
      <c r="G18" s="17">
        <f t="shared" si="0"/>
        <v>1.3339154952000001</v>
      </c>
      <c r="H18" s="17">
        <v>3.2758620689655169</v>
      </c>
      <c r="I18" s="17">
        <v>3.0459080007000003</v>
      </c>
      <c r="J18" s="17">
        <f t="shared" si="1"/>
        <v>-0.22995406826551656</v>
      </c>
      <c r="K18" s="17">
        <v>0</v>
      </c>
      <c r="L18" s="17">
        <v>0</v>
      </c>
      <c r="M18" s="17">
        <f t="shared" si="2"/>
        <v>0</v>
      </c>
      <c r="N18" s="17"/>
      <c r="O18" s="17">
        <v>0</v>
      </c>
      <c r="P18" s="17">
        <f t="shared" si="3"/>
        <v>0</v>
      </c>
      <c r="Q18" s="17"/>
      <c r="R18" s="17">
        <v>0</v>
      </c>
      <c r="S18" s="17">
        <f t="shared" si="4"/>
        <v>0</v>
      </c>
      <c r="T18" s="17"/>
      <c r="U18" s="17">
        <v>0</v>
      </c>
      <c r="V18" s="17">
        <f t="shared" si="5"/>
        <v>0</v>
      </c>
      <c r="W18" s="17">
        <f t="shared" si="6"/>
        <v>3.2758620689655169</v>
      </c>
      <c r="X18" s="17">
        <f t="shared" si="6"/>
        <v>3.0459080007000003</v>
      </c>
      <c r="Y18" s="17">
        <f t="shared" si="7"/>
        <v>-0.22995406826551656</v>
      </c>
      <c r="Z18" s="18">
        <f t="shared" si="8"/>
        <v>4.5498084291187739</v>
      </c>
      <c r="AA18" s="18">
        <f t="shared" si="8"/>
        <v>1.4829762995694256</v>
      </c>
      <c r="AB18" s="19"/>
      <c r="AC18" s="20"/>
    </row>
    <row r="19" spans="1:29" ht="20.100000000000001" customHeight="1" x14ac:dyDescent="0.25">
      <c r="A19" s="13">
        <f t="shared" si="9"/>
        <v>15</v>
      </c>
      <c r="B19" s="14" t="s">
        <v>50</v>
      </c>
      <c r="C19" s="15">
        <v>20</v>
      </c>
      <c r="D19" s="16">
        <v>0.40439999999999998</v>
      </c>
      <c r="E19" s="17">
        <v>0.57999999999999996</v>
      </c>
      <c r="F19" s="17">
        <v>-7.862085500000001E-3</v>
      </c>
      <c r="G19" s="17">
        <f t="shared" si="0"/>
        <v>-0.58786208549999996</v>
      </c>
      <c r="H19" s="17">
        <v>5</v>
      </c>
      <c r="I19" s="17">
        <v>4.7746665473000007</v>
      </c>
      <c r="J19" s="17">
        <f t="shared" si="1"/>
        <v>-0.22533345269999927</v>
      </c>
      <c r="K19" s="17">
        <v>0</v>
      </c>
      <c r="L19" s="17">
        <v>0</v>
      </c>
      <c r="M19" s="17">
        <f t="shared" si="2"/>
        <v>0</v>
      </c>
      <c r="N19" s="17"/>
      <c r="O19" s="17">
        <v>0</v>
      </c>
      <c r="P19" s="17">
        <f t="shared" si="3"/>
        <v>0</v>
      </c>
      <c r="Q19" s="17"/>
      <c r="R19" s="17">
        <v>0</v>
      </c>
      <c r="S19" s="17">
        <f t="shared" si="4"/>
        <v>0</v>
      </c>
      <c r="T19" s="17"/>
      <c r="U19" s="17">
        <v>0</v>
      </c>
      <c r="V19" s="17">
        <f t="shared" si="5"/>
        <v>0</v>
      </c>
      <c r="W19" s="17">
        <f t="shared" si="6"/>
        <v>5</v>
      </c>
      <c r="X19" s="17">
        <f t="shared" si="6"/>
        <v>4.7746665473000007</v>
      </c>
      <c r="Y19" s="17">
        <f t="shared" si="7"/>
        <v>-0.22533345269999927</v>
      </c>
      <c r="Z19" s="18">
        <f t="shared" si="8"/>
        <v>8.6206896551724146</v>
      </c>
      <c r="AA19" s="18">
        <f t="shared" si="8"/>
        <v>-607.30280118424048</v>
      </c>
      <c r="AB19" s="19"/>
      <c r="AC19" s="20"/>
    </row>
    <row r="20" spans="1:29" ht="20.100000000000001" customHeight="1" x14ac:dyDescent="0.25">
      <c r="A20" s="13">
        <f t="shared" si="9"/>
        <v>16</v>
      </c>
      <c r="B20" s="14" t="s">
        <v>51</v>
      </c>
      <c r="C20" s="15">
        <v>1</v>
      </c>
      <c r="D20" s="16">
        <v>0.40439999999999998</v>
      </c>
      <c r="E20" s="17">
        <v>0.03</v>
      </c>
      <c r="F20" s="17">
        <v>9.0814160000000005E-2</v>
      </c>
      <c r="G20" s="17">
        <f t="shared" si="0"/>
        <v>6.0814160000000006E-2</v>
      </c>
      <c r="H20" s="17">
        <v>0.83333333333333326</v>
      </c>
      <c r="I20" s="17">
        <v>0.59683345269999999</v>
      </c>
      <c r="J20" s="17">
        <f t="shared" si="1"/>
        <v>-0.23649988063333327</v>
      </c>
      <c r="K20" s="17">
        <v>0</v>
      </c>
      <c r="L20" s="17">
        <v>0</v>
      </c>
      <c r="M20" s="17">
        <f t="shared" si="2"/>
        <v>0</v>
      </c>
      <c r="N20" s="17"/>
      <c r="O20" s="17">
        <v>0</v>
      </c>
      <c r="P20" s="17">
        <f t="shared" si="3"/>
        <v>0</v>
      </c>
      <c r="Q20" s="17"/>
      <c r="R20" s="17">
        <v>0</v>
      </c>
      <c r="S20" s="17">
        <f t="shared" si="4"/>
        <v>0</v>
      </c>
      <c r="T20" s="17"/>
      <c r="U20" s="17">
        <v>0</v>
      </c>
      <c r="V20" s="17">
        <f t="shared" si="5"/>
        <v>0</v>
      </c>
      <c r="W20" s="17">
        <f t="shared" si="6"/>
        <v>0.83333333333333326</v>
      </c>
      <c r="X20" s="17">
        <f t="shared" si="6"/>
        <v>0.59683345269999999</v>
      </c>
      <c r="Y20" s="17">
        <f t="shared" si="7"/>
        <v>-0.23649988063333327</v>
      </c>
      <c r="Z20" s="18">
        <f t="shared" si="8"/>
        <v>27.777777777777775</v>
      </c>
      <c r="AA20" s="18">
        <f t="shared" si="8"/>
        <v>6.5720307570977914</v>
      </c>
      <c r="AB20" s="19"/>
      <c r="AC20" s="20"/>
    </row>
    <row r="21" spans="1:29" ht="20.100000000000001" customHeight="1" x14ac:dyDescent="0.25">
      <c r="A21" s="13">
        <f t="shared" si="9"/>
        <v>17</v>
      </c>
      <c r="B21" s="14" t="s">
        <v>52</v>
      </c>
      <c r="C21" s="24">
        <v>117.6</v>
      </c>
      <c r="D21" s="16">
        <v>0.40439999999999998</v>
      </c>
      <c r="E21" s="17">
        <v>1.73</v>
      </c>
      <c r="F21" s="17">
        <v>5.7481495799999998</v>
      </c>
      <c r="G21" s="17">
        <f t="shared" si="0"/>
        <v>4.0181495799999993</v>
      </c>
      <c r="H21" s="17">
        <v>25.833333333333336</v>
      </c>
      <c r="I21" s="17">
        <v>-15.2864052092</v>
      </c>
      <c r="J21" s="17">
        <f t="shared" si="1"/>
        <v>-41.119738542533334</v>
      </c>
      <c r="K21" s="17">
        <v>0</v>
      </c>
      <c r="L21" s="17">
        <v>0</v>
      </c>
      <c r="M21" s="17">
        <f t="shared" si="2"/>
        <v>0</v>
      </c>
      <c r="N21" s="17"/>
      <c r="O21" s="17">
        <v>0</v>
      </c>
      <c r="P21" s="17">
        <f t="shared" si="3"/>
        <v>0</v>
      </c>
      <c r="Q21" s="17"/>
      <c r="R21" s="17">
        <v>0</v>
      </c>
      <c r="S21" s="17">
        <f t="shared" si="4"/>
        <v>0</v>
      </c>
      <c r="T21" s="17"/>
      <c r="U21" s="17">
        <v>0</v>
      </c>
      <c r="V21" s="17">
        <f t="shared" si="5"/>
        <v>0</v>
      </c>
      <c r="W21" s="17">
        <f t="shared" si="6"/>
        <v>25.833333333333336</v>
      </c>
      <c r="X21" s="17">
        <f t="shared" si="6"/>
        <v>-15.2864052092</v>
      </c>
      <c r="Y21" s="17">
        <f t="shared" si="7"/>
        <v>-41.119738542533334</v>
      </c>
      <c r="Z21" s="18">
        <f t="shared" si="8"/>
        <v>14.932562620423894</v>
      </c>
      <c r="AA21" s="18">
        <f t="shared" si="8"/>
        <v>-2.6593610685405999</v>
      </c>
      <c r="AB21" s="19"/>
      <c r="AC21" s="20"/>
    </row>
    <row r="22" spans="1:29" ht="20.100000000000001" customHeight="1" x14ac:dyDescent="0.25">
      <c r="A22" s="13">
        <f t="shared" si="9"/>
        <v>18</v>
      </c>
      <c r="B22" s="14" t="s">
        <v>53</v>
      </c>
      <c r="C22" s="24"/>
      <c r="D22" s="16">
        <v>0.40439999999999998</v>
      </c>
      <c r="E22" s="17">
        <v>1.66</v>
      </c>
      <c r="F22" s="17">
        <v>-8.7448020000000001E-2</v>
      </c>
      <c r="G22" s="17">
        <f t="shared" si="0"/>
        <v>-1.74744802</v>
      </c>
      <c r="H22" s="17">
        <v>0</v>
      </c>
      <c r="I22" s="17">
        <v>0</v>
      </c>
      <c r="J22" s="17">
        <f t="shared" si="1"/>
        <v>0</v>
      </c>
      <c r="K22" s="17">
        <v>0</v>
      </c>
      <c r="L22" s="17">
        <v>0</v>
      </c>
      <c r="M22" s="17">
        <f t="shared" si="2"/>
        <v>0</v>
      </c>
      <c r="N22" s="17"/>
      <c r="O22" s="17">
        <v>0</v>
      </c>
      <c r="P22" s="17">
        <f t="shared" si="3"/>
        <v>0</v>
      </c>
      <c r="Q22" s="17"/>
      <c r="R22" s="17">
        <v>0</v>
      </c>
      <c r="S22" s="17">
        <f t="shared" si="4"/>
        <v>0</v>
      </c>
      <c r="T22" s="17"/>
      <c r="U22" s="17">
        <v>0</v>
      </c>
      <c r="V22" s="17">
        <f t="shared" si="5"/>
        <v>0</v>
      </c>
      <c r="W22" s="17">
        <f t="shared" si="6"/>
        <v>0</v>
      </c>
      <c r="X22" s="17">
        <f t="shared" si="6"/>
        <v>0</v>
      </c>
      <c r="Y22" s="17">
        <f t="shared" si="7"/>
        <v>0</v>
      </c>
      <c r="Z22" s="18">
        <f t="shared" si="8"/>
        <v>0</v>
      </c>
      <c r="AA22" s="18">
        <f t="shared" si="8"/>
        <v>0</v>
      </c>
      <c r="AB22" s="19"/>
      <c r="AC22" s="20"/>
    </row>
    <row r="23" spans="1:29" ht="24" x14ac:dyDescent="0.25">
      <c r="A23" s="13">
        <f t="shared" si="9"/>
        <v>19</v>
      </c>
      <c r="B23" s="21" t="s">
        <v>54</v>
      </c>
      <c r="C23" s="15">
        <f>SUM(C13:C22)</f>
        <v>1773.6</v>
      </c>
      <c r="D23" s="16">
        <v>0.40439999999999998</v>
      </c>
      <c r="E23" s="22">
        <f>SUM(E13:E22)</f>
        <v>51.089999999999996</v>
      </c>
      <c r="F23" s="22">
        <f t="shared" ref="F23:Y23" si="11">SUM(F13:F22)</f>
        <v>37.962907226800013</v>
      </c>
      <c r="G23" s="22">
        <f t="shared" si="11"/>
        <v>-13.127092773199994</v>
      </c>
      <c r="H23" s="22">
        <f t="shared" si="11"/>
        <v>233.33333333333337</v>
      </c>
      <c r="I23" s="22">
        <f t="shared" si="11"/>
        <v>177.1923444327</v>
      </c>
      <c r="J23" s="22">
        <f t="shared" si="11"/>
        <v>-56.140988900633317</v>
      </c>
      <c r="K23" s="22">
        <f t="shared" si="11"/>
        <v>0</v>
      </c>
      <c r="L23" s="22">
        <f t="shared" si="11"/>
        <v>0</v>
      </c>
      <c r="M23" s="22">
        <f t="shared" si="11"/>
        <v>0</v>
      </c>
      <c r="N23" s="22">
        <f t="shared" si="11"/>
        <v>0</v>
      </c>
      <c r="O23" s="22">
        <f t="shared" si="11"/>
        <v>0</v>
      </c>
      <c r="P23" s="22">
        <f t="shared" si="11"/>
        <v>0</v>
      </c>
      <c r="Q23" s="22">
        <f t="shared" si="11"/>
        <v>0</v>
      </c>
      <c r="R23" s="22">
        <f t="shared" si="11"/>
        <v>0</v>
      </c>
      <c r="S23" s="22">
        <f t="shared" si="11"/>
        <v>0</v>
      </c>
      <c r="T23" s="22">
        <f t="shared" si="11"/>
        <v>0</v>
      </c>
      <c r="U23" s="22">
        <f t="shared" si="11"/>
        <v>0</v>
      </c>
      <c r="V23" s="22">
        <f t="shared" si="11"/>
        <v>0</v>
      </c>
      <c r="W23" s="22">
        <f t="shared" si="11"/>
        <v>233.33333333333337</v>
      </c>
      <c r="X23" s="22">
        <f t="shared" si="11"/>
        <v>177.1923444327</v>
      </c>
      <c r="Y23" s="22">
        <f t="shared" si="11"/>
        <v>-56.140988900633317</v>
      </c>
      <c r="Z23" s="23">
        <f t="shared" si="8"/>
        <v>4.5671038037450264</v>
      </c>
      <c r="AA23" s="23">
        <f t="shared" si="8"/>
        <v>4.6675125109388516</v>
      </c>
      <c r="AB23" s="19"/>
      <c r="AC23" s="20"/>
    </row>
    <row r="24" spans="1:29" ht="20.100000000000001" customHeight="1" x14ac:dyDescent="0.25">
      <c r="A24" s="13">
        <f t="shared" si="9"/>
        <v>20</v>
      </c>
      <c r="B24" s="14" t="s">
        <v>55</v>
      </c>
      <c r="C24" s="15">
        <v>2100</v>
      </c>
      <c r="D24" s="16">
        <v>0.40439999999999998</v>
      </c>
      <c r="E24" s="17">
        <v>63.11</v>
      </c>
      <c r="F24" s="17">
        <v>48.950006449900002</v>
      </c>
      <c r="G24" s="17">
        <f t="shared" si="0"/>
        <v>-14.159993550099998</v>
      </c>
      <c r="H24" s="17">
        <v>50.833333333333329</v>
      </c>
      <c r="I24" s="17">
        <v>44.284345900700004</v>
      </c>
      <c r="J24" s="17">
        <f t="shared" si="1"/>
        <v>-6.5489874326333251</v>
      </c>
      <c r="K24" s="17">
        <v>230.35149999999999</v>
      </c>
      <c r="L24" s="17">
        <v>202.21247666280001</v>
      </c>
      <c r="M24" s="17">
        <f t="shared" si="2"/>
        <v>-28.139023337199973</v>
      </c>
      <c r="N24" s="17"/>
      <c r="O24" s="17">
        <v>0</v>
      </c>
      <c r="P24" s="17">
        <f t="shared" si="3"/>
        <v>0</v>
      </c>
      <c r="Q24" s="17"/>
      <c r="R24" s="17">
        <v>0</v>
      </c>
      <c r="S24" s="17">
        <f t="shared" si="4"/>
        <v>0</v>
      </c>
      <c r="T24" s="17"/>
      <c r="U24" s="17">
        <v>0</v>
      </c>
      <c r="V24" s="17">
        <f t="shared" si="5"/>
        <v>0</v>
      </c>
      <c r="W24" s="17">
        <f t="shared" si="6"/>
        <v>281.1848333333333</v>
      </c>
      <c r="X24" s="17">
        <f t="shared" si="6"/>
        <v>246.49682256350002</v>
      </c>
      <c r="Y24" s="17">
        <f t="shared" si="7"/>
        <v>-34.688010769833284</v>
      </c>
      <c r="Z24" s="18">
        <f t="shared" si="8"/>
        <v>4.4554719273226633</v>
      </c>
      <c r="AA24" s="18">
        <f t="shared" si="8"/>
        <v>5.035685190680983</v>
      </c>
      <c r="AB24" s="19"/>
      <c r="AC24" s="20"/>
    </row>
    <row r="25" spans="1:29" ht="20.100000000000001" customHeight="1" x14ac:dyDescent="0.25">
      <c r="A25" s="13">
        <f t="shared" si="9"/>
        <v>21</v>
      </c>
      <c r="B25" s="14" t="s">
        <v>56</v>
      </c>
      <c r="C25" s="15">
        <v>1000</v>
      </c>
      <c r="D25" s="16">
        <v>0.40439999999999998</v>
      </c>
      <c r="E25" s="17">
        <v>94.07</v>
      </c>
      <c r="F25" s="17">
        <v>91.357689909599998</v>
      </c>
      <c r="G25" s="17">
        <f t="shared" si="0"/>
        <v>-2.7123100903999955</v>
      </c>
      <c r="H25" s="17">
        <v>105.83333333333334</v>
      </c>
      <c r="I25" s="17">
        <v>97.737115716500014</v>
      </c>
      <c r="J25" s="17">
        <f t="shared" si="1"/>
        <v>-8.0962176168333286</v>
      </c>
      <c r="K25" s="17">
        <v>324.54149999999998</v>
      </c>
      <c r="L25" s="17">
        <v>323.58893792050003</v>
      </c>
      <c r="M25" s="17">
        <f t="shared" si="2"/>
        <v>-0.95256207949995542</v>
      </c>
      <c r="N25" s="17"/>
      <c r="O25" s="17">
        <v>0</v>
      </c>
      <c r="P25" s="17">
        <f t="shared" si="3"/>
        <v>0</v>
      </c>
      <c r="Q25" s="17"/>
      <c r="R25" s="17">
        <v>0</v>
      </c>
      <c r="S25" s="17">
        <f t="shared" si="4"/>
        <v>0</v>
      </c>
      <c r="T25" s="17"/>
      <c r="U25" s="17">
        <v>15.229331231200002</v>
      </c>
      <c r="V25" s="17">
        <f t="shared" si="5"/>
        <v>15.229331231200002</v>
      </c>
      <c r="W25" s="17">
        <f t="shared" si="6"/>
        <v>430.3748333333333</v>
      </c>
      <c r="X25" s="17">
        <f t="shared" si="6"/>
        <v>436.55538486820001</v>
      </c>
      <c r="Y25" s="17">
        <f t="shared" si="7"/>
        <v>6.1805515348667086</v>
      </c>
      <c r="Z25" s="18">
        <f t="shared" si="8"/>
        <v>4.5750487225824736</v>
      </c>
      <c r="AA25" s="18">
        <f t="shared" si="8"/>
        <v>4.7785291561135033</v>
      </c>
      <c r="AB25" s="19"/>
      <c r="AC25" s="20"/>
    </row>
    <row r="26" spans="1:29" ht="20.100000000000001" customHeight="1" x14ac:dyDescent="0.25">
      <c r="A26" s="13">
        <f t="shared" si="9"/>
        <v>22</v>
      </c>
      <c r="B26" s="14" t="s">
        <v>57</v>
      </c>
      <c r="C26" s="15">
        <v>1000</v>
      </c>
      <c r="D26" s="16">
        <v>0.40439999999999998</v>
      </c>
      <c r="E26" s="17">
        <v>43.64</v>
      </c>
      <c r="F26" s="17">
        <v>28.847197422200001</v>
      </c>
      <c r="G26" s="17">
        <f t="shared" si="0"/>
        <v>-14.7928025778</v>
      </c>
      <c r="H26" s="17">
        <v>70</v>
      </c>
      <c r="I26" s="17">
        <v>63.960421482400008</v>
      </c>
      <c r="J26" s="17">
        <f t="shared" si="1"/>
        <v>-6.0395785175999919</v>
      </c>
      <c r="K26" s="17">
        <v>149.24879999999999</v>
      </c>
      <c r="L26" s="17">
        <v>101.28250983350001</v>
      </c>
      <c r="M26" s="17">
        <f t="shared" si="2"/>
        <v>-47.966290166499974</v>
      </c>
      <c r="N26" s="17"/>
      <c r="O26" s="17">
        <v>0</v>
      </c>
      <c r="P26" s="17">
        <f t="shared" si="3"/>
        <v>0</v>
      </c>
      <c r="Q26" s="17"/>
      <c r="R26" s="17">
        <v>0</v>
      </c>
      <c r="S26" s="17">
        <f t="shared" si="4"/>
        <v>0</v>
      </c>
      <c r="T26" s="17"/>
      <c r="U26" s="17">
        <v>0</v>
      </c>
      <c r="V26" s="17">
        <f t="shared" si="5"/>
        <v>0</v>
      </c>
      <c r="W26" s="17">
        <f t="shared" si="6"/>
        <v>219.24879999999999</v>
      </c>
      <c r="X26" s="17">
        <f t="shared" si="6"/>
        <v>165.24293131590002</v>
      </c>
      <c r="Y26" s="17">
        <f t="shared" si="7"/>
        <v>-54.005868684099966</v>
      </c>
      <c r="Z26" s="18">
        <f t="shared" si="8"/>
        <v>5.0240329972502291</v>
      </c>
      <c r="AA26" s="18">
        <f t="shared" si="8"/>
        <v>5.7282143876040328</v>
      </c>
      <c r="AB26" s="19"/>
      <c r="AC26" s="20"/>
    </row>
    <row r="27" spans="1:29" ht="20.100000000000001" customHeight="1" x14ac:dyDescent="0.25">
      <c r="A27" s="13">
        <f t="shared" si="9"/>
        <v>23</v>
      </c>
      <c r="B27" s="14" t="s">
        <v>58</v>
      </c>
      <c r="C27" s="15">
        <v>2000</v>
      </c>
      <c r="D27" s="16">
        <v>0.40439999999999998</v>
      </c>
      <c r="E27" s="17">
        <v>35.97</v>
      </c>
      <c r="F27" s="17">
        <v>28.898723715000003</v>
      </c>
      <c r="G27" s="17">
        <f t="shared" si="0"/>
        <v>-7.0712762849999962</v>
      </c>
      <c r="H27" s="17">
        <v>33.333333333333336</v>
      </c>
      <c r="I27" s="17">
        <v>30.026021798800002</v>
      </c>
      <c r="J27" s="17">
        <f t="shared" si="1"/>
        <v>-3.3073115345333335</v>
      </c>
      <c r="K27" s="17">
        <v>66.544499999999999</v>
      </c>
      <c r="L27" s="17">
        <v>49.834517747100001</v>
      </c>
      <c r="M27" s="17">
        <f t="shared" si="2"/>
        <v>-16.709982252899998</v>
      </c>
      <c r="N27" s="17"/>
      <c r="O27" s="17">
        <v>0</v>
      </c>
      <c r="P27" s="17">
        <f t="shared" si="3"/>
        <v>0</v>
      </c>
      <c r="Q27" s="17"/>
      <c r="R27" s="17">
        <v>0</v>
      </c>
      <c r="S27" s="17">
        <f t="shared" si="4"/>
        <v>0</v>
      </c>
      <c r="T27" s="17"/>
      <c r="U27" s="17">
        <v>0</v>
      </c>
      <c r="V27" s="17">
        <f t="shared" si="5"/>
        <v>0</v>
      </c>
      <c r="W27" s="17">
        <f t="shared" si="6"/>
        <v>99.877833333333342</v>
      </c>
      <c r="X27" s="17">
        <f t="shared" si="6"/>
        <v>79.860539545899996</v>
      </c>
      <c r="Y27" s="17">
        <f t="shared" si="7"/>
        <v>-20.017293787433346</v>
      </c>
      <c r="Z27" s="18">
        <f t="shared" si="8"/>
        <v>2.7766981744045967</v>
      </c>
      <c r="AA27" s="18">
        <f t="shared" si="8"/>
        <v>2.7634625090535763</v>
      </c>
      <c r="AB27" s="19"/>
      <c r="AC27" s="20"/>
    </row>
    <row r="28" spans="1:29" ht="20.100000000000001" customHeight="1" x14ac:dyDescent="0.25">
      <c r="A28" s="13">
        <f t="shared" si="9"/>
        <v>24</v>
      </c>
      <c r="B28" s="14" t="s">
        <v>59</v>
      </c>
      <c r="C28" s="15">
        <v>500</v>
      </c>
      <c r="D28" s="16">
        <v>0.40439999999999998</v>
      </c>
      <c r="E28" s="17">
        <v>14.82</v>
      </c>
      <c r="F28" s="17">
        <v>12.543030831500001</v>
      </c>
      <c r="G28" s="17">
        <f t="shared" si="0"/>
        <v>-2.2769691684999991</v>
      </c>
      <c r="H28" s="17">
        <v>14.166666666666668</v>
      </c>
      <c r="I28" s="17">
        <v>12.323552057700001</v>
      </c>
      <c r="J28" s="17">
        <f t="shared" si="1"/>
        <v>-1.8431146089666672</v>
      </c>
      <c r="K28" s="17">
        <v>53.352000000000004</v>
      </c>
      <c r="L28" s="17">
        <v>50.811818125800009</v>
      </c>
      <c r="M28" s="17">
        <f t="shared" si="2"/>
        <v>-2.5401818741999946</v>
      </c>
      <c r="N28" s="17"/>
      <c r="O28" s="17">
        <v>0</v>
      </c>
      <c r="P28" s="17">
        <f t="shared" si="3"/>
        <v>0</v>
      </c>
      <c r="Q28" s="17"/>
      <c r="R28" s="17">
        <v>0</v>
      </c>
      <c r="S28" s="17">
        <f t="shared" si="4"/>
        <v>0</v>
      </c>
      <c r="T28" s="17"/>
      <c r="U28" s="17">
        <v>0</v>
      </c>
      <c r="V28" s="17">
        <f t="shared" si="5"/>
        <v>0</v>
      </c>
      <c r="W28" s="17">
        <f t="shared" si="6"/>
        <v>67.518666666666675</v>
      </c>
      <c r="X28" s="17">
        <f t="shared" si="6"/>
        <v>63.135370183500008</v>
      </c>
      <c r="Y28" s="17">
        <f t="shared" si="7"/>
        <v>-4.3832964831666672</v>
      </c>
      <c r="Z28" s="18">
        <f t="shared" si="8"/>
        <v>4.5559154295996409</v>
      </c>
      <c r="AA28" s="18">
        <f t="shared" si="8"/>
        <v>5.0335019527293747</v>
      </c>
      <c r="AB28" s="19"/>
      <c r="AC28" s="20"/>
    </row>
    <row r="29" spans="1:29" ht="20.100000000000001" customHeight="1" x14ac:dyDescent="0.25">
      <c r="A29" s="13">
        <f t="shared" si="9"/>
        <v>25</v>
      </c>
      <c r="B29" s="14" t="s">
        <v>60</v>
      </c>
      <c r="C29" s="15">
        <v>2400</v>
      </c>
      <c r="D29" s="16">
        <v>0.40439999999999998</v>
      </c>
      <c r="E29" s="17">
        <v>0</v>
      </c>
      <c r="F29" s="17">
        <v>29.428669459200002</v>
      </c>
      <c r="G29" s="17">
        <f t="shared" si="0"/>
        <v>29.428669459200002</v>
      </c>
      <c r="H29" s="17">
        <v>0</v>
      </c>
      <c r="I29" s="17">
        <v>72.033934235800018</v>
      </c>
      <c r="J29" s="17">
        <f t="shared" si="1"/>
        <v>72.033934235800018</v>
      </c>
      <c r="K29" s="17">
        <v>0</v>
      </c>
      <c r="L29" s="17">
        <v>144.93619722980003</v>
      </c>
      <c r="M29" s="17">
        <f t="shared" si="2"/>
        <v>144.93619722980003</v>
      </c>
      <c r="N29" s="17"/>
      <c r="O29" s="17">
        <v>0</v>
      </c>
      <c r="P29" s="17">
        <f t="shared" si="3"/>
        <v>0</v>
      </c>
      <c r="Q29" s="17"/>
      <c r="R29" s="17">
        <v>0</v>
      </c>
      <c r="S29" s="17">
        <f t="shared" si="4"/>
        <v>0</v>
      </c>
      <c r="T29" s="17"/>
      <c r="U29" s="17">
        <v>0</v>
      </c>
      <c r="V29" s="17">
        <f t="shared" si="5"/>
        <v>0</v>
      </c>
      <c r="W29" s="17">
        <f t="shared" si="6"/>
        <v>0</v>
      </c>
      <c r="X29" s="17">
        <f t="shared" si="6"/>
        <v>216.97013146560005</v>
      </c>
      <c r="Y29" s="17">
        <f t="shared" si="7"/>
        <v>216.97013146560005</v>
      </c>
      <c r="Z29" s="18">
        <f t="shared" si="8"/>
        <v>0</v>
      </c>
      <c r="AA29" s="18">
        <f t="shared" si="8"/>
        <v>7.3727468979325792</v>
      </c>
      <c r="AB29" s="19"/>
      <c r="AC29" s="20"/>
    </row>
    <row r="30" spans="1:29" ht="20.100000000000001" customHeight="1" x14ac:dyDescent="0.25">
      <c r="A30" s="13">
        <v>26</v>
      </c>
      <c r="B30" s="14" t="s">
        <v>61</v>
      </c>
      <c r="C30" s="15"/>
      <c r="D30" s="16">
        <v>0.40439999999999998</v>
      </c>
      <c r="E30" s="17">
        <v>0</v>
      </c>
      <c r="F30" s="17">
        <v>0.31809808140000001</v>
      </c>
      <c r="G30" s="17">
        <f>F30-E30</f>
        <v>0.31809808140000001</v>
      </c>
      <c r="H30" s="17">
        <v>0</v>
      </c>
      <c r="I30" s="17">
        <v>0.50145566630000005</v>
      </c>
      <c r="J30" s="17">
        <f>I30-H30</f>
        <v>0.50145566630000005</v>
      </c>
      <c r="K30" s="17">
        <v>0</v>
      </c>
      <c r="L30" s="17">
        <v>1.2059096282000001</v>
      </c>
      <c r="M30" s="17">
        <f>L30-K30</f>
        <v>1.2059096282000001</v>
      </c>
      <c r="N30" s="17"/>
      <c r="O30" s="17">
        <v>0</v>
      </c>
      <c r="P30" s="17">
        <f>O30-N30</f>
        <v>0</v>
      </c>
      <c r="Q30" s="17"/>
      <c r="R30" s="17">
        <v>0</v>
      </c>
      <c r="S30" s="17">
        <f>R30-Q30</f>
        <v>0</v>
      </c>
      <c r="T30" s="17"/>
      <c r="U30" s="17">
        <v>0</v>
      </c>
      <c r="V30" s="17">
        <f>U30-T30</f>
        <v>0</v>
      </c>
      <c r="W30" s="17">
        <f>T30+Q30+N30+K30+H30</f>
        <v>0</v>
      </c>
      <c r="X30" s="17">
        <f>U30+R30+O30+L30+I30</f>
        <v>1.7073652945000002</v>
      </c>
      <c r="Y30" s="17">
        <f>X30-W30</f>
        <v>1.7073652945000002</v>
      </c>
      <c r="Z30" s="18">
        <f t="shared" si="8"/>
        <v>0</v>
      </c>
      <c r="AA30" s="18">
        <f>IFERROR(X30/F30,0)</f>
        <v>5.3674177693421328</v>
      </c>
      <c r="AB30" s="19"/>
      <c r="AC30" s="20"/>
    </row>
    <row r="31" spans="1:29" ht="20.100000000000001" customHeight="1" x14ac:dyDescent="0.25">
      <c r="A31" s="13">
        <v>27</v>
      </c>
      <c r="B31" s="14" t="s">
        <v>62</v>
      </c>
      <c r="C31" s="15">
        <v>1500</v>
      </c>
      <c r="D31" s="16">
        <v>0.40439999999999998</v>
      </c>
      <c r="E31" s="17">
        <v>0</v>
      </c>
      <c r="F31" s="17">
        <v>12.128752103500002</v>
      </c>
      <c r="G31" s="17">
        <f t="shared" si="0"/>
        <v>12.128752103500002</v>
      </c>
      <c r="H31" s="17">
        <v>0</v>
      </c>
      <c r="I31" s="17">
        <v>27.282376697500002</v>
      </c>
      <c r="J31" s="17">
        <f t="shared" si="1"/>
        <v>27.282376697500002</v>
      </c>
      <c r="K31" s="17">
        <v>0</v>
      </c>
      <c r="L31" s="17">
        <v>45.337275566999999</v>
      </c>
      <c r="M31" s="17">
        <f t="shared" si="2"/>
        <v>45.337275566999999</v>
      </c>
      <c r="N31" s="17"/>
      <c r="O31" s="17">
        <v>0</v>
      </c>
      <c r="P31" s="17">
        <f t="shared" si="3"/>
        <v>0</v>
      </c>
      <c r="Q31" s="17"/>
      <c r="R31" s="17">
        <v>0</v>
      </c>
      <c r="S31" s="17">
        <f t="shared" si="4"/>
        <v>0</v>
      </c>
      <c r="T31" s="17"/>
      <c r="U31" s="17">
        <v>0.50090777330000003</v>
      </c>
      <c r="V31" s="17">
        <f t="shared" si="5"/>
        <v>0.50090777330000003</v>
      </c>
      <c r="W31" s="17">
        <f t="shared" si="6"/>
        <v>0</v>
      </c>
      <c r="X31" s="17">
        <f t="shared" si="6"/>
        <v>73.120560037800004</v>
      </c>
      <c r="Y31" s="17">
        <f t="shared" si="7"/>
        <v>73.120560037800004</v>
      </c>
      <c r="Z31" s="18">
        <f t="shared" si="8"/>
        <v>0</v>
      </c>
      <c r="AA31" s="18">
        <f t="shared" si="8"/>
        <v>6.0286960615428491</v>
      </c>
      <c r="AB31" s="19"/>
      <c r="AC31" s="20"/>
    </row>
    <row r="32" spans="1:29" ht="20.100000000000001" customHeight="1" x14ac:dyDescent="0.25">
      <c r="A32" s="13">
        <f t="shared" si="9"/>
        <v>28</v>
      </c>
      <c r="B32" s="14" t="s">
        <v>63</v>
      </c>
      <c r="C32" s="15">
        <v>630</v>
      </c>
      <c r="D32" s="16">
        <v>0.40439999999999998</v>
      </c>
      <c r="E32" s="17">
        <v>9.67</v>
      </c>
      <c r="F32" s="17">
        <v>5.3594624685000003</v>
      </c>
      <c r="G32" s="17">
        <f t="shared" si="0"/>
        <v>-4.3105375314999996</v>
      </c>
      <c r="H32" s="17">
        <v>8.3333333333333339</v>
      </c>
      <c r="I32" s="17">
        <v>4.9426505410999999</v>
      </c>
      <c r="J32" s="17">
        <f t="shared" si="1"/>
        <v>-3.390682792233334</v>
      </c>
      <c r="K32" s="17">
        <v>30.944000000000003</v>
      </c>
      <c r="L32" s="17">
        <v>17.3539392474</v>
      </c>
      <c r="M32" s="17">
        <f t="shared" si="2"/>
        <v>-13.590060752600003</v>
      </c>
      <c r="N32" s="17"/>
      <c r="O32" s="17">
        <v>0</v>
      </c>
      <c r="P32" s="17">
        <f t="shared" si="3"/>
        <v>0</v>
      </c>
      <c r="Q32" s="17"/>
      <c r="R32" s="17">
        <v>0</v>
      </c>
      <c r="S32" s="17">
        <f t="shared" si="4"/>
        <v>0</v>
      </c>
      <c r="T32" s="17"/>
      <c r="U32" s="17">
        <v>1.0500745350000003</v>
      </c>
      <c r="V32" s="17">
        <f t="shared" si="5"/>
        <v>1.0500745350000003</v>
      </c>
      <c r="W32" s="17">
        <f t="shared" si="6"/>
        <v>39.277333333333338</v>
      </c>
      <c r="X32" s="17">
        <f t="shared" si="6"/>
        <v>23.346664323500001</v>
      </c>
      <c r="Y32" s="17">
        <f t="shared" si="7"/>
        <v>-15.930669009833338</v>
      </c>
      <c r="Z32" s="18">
        <f t="shared" si="8"/>
        <v>4.0617718028266117</v>
      </c>
      <c r="AA32" s="18">
        <f t="shared" si="8"/>
        <v>4.3561578163330692</v>
      </c>
      <c r="AB32" s="19"/>
      <c r="AC32" s="20"/>
    </row>
    <row r="33" spans="1:29" ht="20.100000000000001" customHeight="1" x14ac:dyDescent="0.25">
      <c r="A33" s="13">
        <f t="shared" si="9"/>
        <v>29</v>
      </c>
      <c r="B33" s="14" t="s">
        <v>64</v>
      </c>
      <c r="C33" s="15">
        <v>840</v>
      </c>
      <c r="D33" s="16">
        <v>0.40439999999999998</v>
      </c>
      <c r="E33" s="17">
        <v>17.25</v>
      </c>
      <c r="F33" s="17">
        <v>9.8382818360000019</v>
      </c>
      <c r="G33" s="17">
        <f t="shared" si="0"/>
        <v>-7.4117181639999981</v>
      </c>
      <c r="H33" s="17">
        <v>15.833333333333332</v>
      </c>
      <c r="I33" s="17">
        <v>9.3691063779999997</v>
      </c>
      <c r="J33" s="17">
        <f t="shared" si="1"/>
        <v>-6.4642269553333325</v>
      </c>
      <c r="K33" s="17">
        <v>55.2</v>
      </c>
      <c r="L33" s="17">
        <v>31.856356484700001</v>
      </c>
      <c r="M33" s="17">
        <f t="shared" si="2"/>
        <v>-23.343643515300002</v>
      </c>
      <c r="N33" s="17"/>
      <c r="O33" s="17">
        <v>0</v>
      </c>
      <c r="P33" s="17">
        <f t="shared" si="3"/>
        <v>0</v>
      </c>
      <c r="Q33" s="17"/>
      <c r="R33" s="17">
        <v>0</v>
      </c>
      <c r="S33" s="17">
        <f t="shared" si="4"/>
        <v>0</v>
      </c>
      <c r="T33" s="17"/>
      <c r="U33" s="17">
        <v>0</v>
      </c>
      <c r="V33" s="17">
        <f t="shared" si="5"/>
        <v>0</v>
      </c>
      <c r="W33" s="17">
        <f t="shared" si="6"/>
        <v>71.033333333333331</v>
      </c>
      <c r="X33" s="17">
        <f t="shared" si="6"/>
        <v>41.225462862699999</v>
      </c>
      <c r="Y33" s="17">
        <f t="shared" si="7"/>
        <v>-29.807870470633333</v>
      </c>
      <c r="Z33" s="18">
        <f t="shared" si="8"/>
        <v>4.1178743961352655</v>
      </c>
      <c r="AA33" s="18">
        <f t="shared" si="8"/>
        <v>4.1903112301427257</v>
      </c>
      <c r="AB33" s="19"/>
      <c r="AC33" s="20"/>
    </row>
    <row r="34" spans="1:29" ht="20.100000000000001" customHeight="1" x14ac:dyDescent="0.25">
      <c r="A34" s="13">
        <f t="shared" si="9"/>
        <v>30</v>
      </c>
      <c r="B34" s="14" t="s">
        <v>65</v>
      </c>
      <c r="C34" s="15">
        <v>440</v>
      </c>
      <c r="D34" s="16">
        <v>0.40439999999999998</v>
      </c>
      <c r="E34" s="17">
        <v>3.51</v>
      </c>
      <c r="F34" s="17">
        <v>1.8178087060000003</v>
      </c>
      <c r="G34" s="17">
        <f t="shared" si="0"/>
        <v>-1.6921912939999995</v>
      </c>
      <c r="H34" s="17">
        <v>0</v>
      </c>
      <c r="I34" s="17">
        <v>0</v>
      </c>
      <c r="J34" s="17">
        <f t="shared" si="1"/>
        <v>0</v>
      </c>
      <c r="K34" s="17">
        <v>8.9504999999999981</v>
      </c>
      <c r="L34" s="17">
        <v>4.7521030244000002</v>
      </c>
      <c r="M34" s="17">
        <f t="shared" si="2"/>
        <v>-4.1983969755999979</v>
      </c>
      <c r="N34" s="17"/>
      <c r="O34" s="17">
        <v>0</v>
      </c>
      <c r="P34" s="17">
        <f t="shared" si="3"/>
        <v>0</v>
      </c>
      <c r="Q34" s="17"/>
      <c r="R34" s="17">
        <v>0</v>
      </c>
      <c r="S34" s="17">
        <f t="shared" si="4"/>
        <v>0</v>
      </c>
      <c r="T34" s="17"/>
      <c r="U34" s="17">
        <v>5.9625082400000008E-2</v>
      </c>
      <c r="V34" s="17">
        <f t="shared" si="5"/>
        <v>5.9625082400000008E-2</v>
      </c>
      <c r="W34" s="17">
        <f t="shared" si="6"/>
        <v>8.9504999999999981</v>
      </c>
      <c r="X34" s="17">
        <f t="shared" si="6"/>
        <v>4.8117281068000004</v>
      </c>
      <c r="Y34" s="17">
        <f t="shared" si="7"/>
        <v>-4.1387718931999977</v>
      </c>
      <c r="Z34" s="18">
        <f t="shared" si="8"/>
        <v>2.5499999999999998</v>
      </c>
      <c r="AA34" s="18">
        <f t="shared" si="8"/>
        <v>2.6469936528073816</v>
      </c>
      <c r="AB34" s="19"/>
      <c r="AC34" s="20"/>
    </row>
    <row r="35" spans="1:29" ht="20.100000000000001" customHeight="1" x14ac:dyDescent="0.25">
      <c r="A35" s="13">
        <f t="shared" si="9"/>
        <v>31</v>
      </c>
      <c r="B35" s="14" t="s">
        <v>66</v>
      </c>
      <c r="C35" s="15">
        <v>880</v>
      </c>
      <c r="D35" s="16">
        <v>0.40439999999999998</v>
      </c>
      <c r="E35" s="17">
        <v>22.15</v>
      </c>
      <c r="F35" s="17">
        <v>26.227800487400003</v>
      </c>
      <c r="G35" s="17">
        <f t="shared" si="0"/>
        <v>4.0778004874000047</v>
      </c>
      <c r="H35" s="17">
        <v>0</v>
      </c>
      <c r="I35" s="17">
        <v>0</v>
      </c>
      <c r="J35" s="17">
        <f t="shared" si="1"/>
        <v>0</v>
      </c>
      <c r="K35" s="17">
        <v>77.524999999999991</v>
      </c>
      <c r="L35" s="17">
        <v>123.2960749289</v>
      </c>
      <c r="M35" s="17">
        <f t="shared" si="2"/>
        <v>45.771074928900006</v>
      </c>
      <c r="N35" s="17"/>
      <c r="O35" s="17">
        <v>0</v>
      </c>
      <c r="P35" s="17">
        <f t="shared" si="3"/>
        <v>0</v>
      </c>
      <c r="Q35" s="17"/>
      <c r="R35" s="17">
        <v>0</v>
      </c>
      <c r="S35" s="17">
        <f t="shared" si="4"/>
        <v>0</v>
      </c>
      <c r="T35" s="17"/>
      <c r="U35" s="17">
        <v>0</v>
      </c>
      <c r="V35" s="17">
        <f t="shared" si="5"/>
        <v>0</v>
      </c>
      <c r="W35" s="17">
        <f t="shared" si="6"/>
        <v>77.524999999999991</v>
      </c>
      <c r="X35" s="17">
        <f t="shared" si="6"/>
        <v>123.2960749289</v>
      </c>
      <c r="Y35" s="17">
        <f t="shared" si="7"/>
        <v>45.771074928900006</v>
      </c>
      <c r="Z35" s="18">
        <f t="shared" si="8"/>
        <v>3.5</v>
      </c>
      <c r="AA35" s="18">
        <f t="shared" si="8"/>
        <v>4.7009689199112286</v>
      </c>
      <c r="AB35" s="19"/>
      <c r="AC35" s="20"/>
    </row>
    <row r="36" spans="1:29" ht="20.100000000000001" customHeight="1" x14ac:dyDescent="0.25">
      <c r="A36" s="13">
        <f t="shared" si="9"/>
        <v>32</v>
      </c>
      <c r="B36" s="14" t="s">
        <v>67</v>
      </c>
      <c r="C36" s="15">
        <v>1000</v>
      </c>
      <c r="D36" s="16">
        <v>0.40439999999999998</v>
      </c>
      <c r="E36" s="17">
        <v>0</v>
      </c>
      <c r="F36" s="17">
        <v>17.196372740700003</v>
      </c>
      <c r="G36" s="17">
        <f t="shared" si="0"/>
        <v>17.196372740700003</v>
      </c>
      <c r="H36" s="17">
        <v>0</v>
      </c>
      <c r="I36" s="17">
        <v>36.673300676099998</v>
      </c>
      <c r="J36" s="17">
        <f t="shared" si="1"/>
        <v>36.673300676099998</v>
      </c>
      <c r="K36" s="17">
        <v>0</v>
      </c>
      <c r="L36" s="17">
        <v>71.450928814600005</v>
      </c>
      <c r="M36" s="17">
        <f t="shared" si="2"/>
        <v>71.450928814600005</v>
      </c>
      <c r="N36" s="17"/>
      <c r="O36" s="17">
        <v>0</v>
      </c>
      <c r="P36" s="17">
        <f t="shared" si="3"/>
        <v>0</v>
      </c>
      <c r="Q36" s="17"/>
      <c r="R36" s="17">
        <v>0</v>
      </c>
      <c r="S36" s="17">
        <f t="shared" si="4"/>
        <v>0</v>
      </c>
      <c r="T36" s="17"/>
      <c r="U36" s="17">
        <v>1.3809800629</v>
      </c>
      <c r="V36" s="17">
        <f t="shared" si="5"/>
        <v>1.3809800629</v>
      </c>
      <c r="W36" s="17">
        <f t="shared" si="6"/>
        <v>0</v>
      </c>
      <c r="X36" s="17">
        <f t="shared" si="6"/>
        <v>109.5052095536</v>
      </c>
      <c r="Y36" s="17">
        <f t="shared" si="7"/>
        <v>109.5052095536</v>
      </c>
      <c r="Z36" s="18">
        <f t="shared" si="8"/>
        <v>0</v>
      </c>
      <c r="AA36" s="18">
        <f t="shared" si="8"/>
        <v>6.3679248644352446</v>
      </c>
      <c r="AB36" s="19"/>
      <c r="AC36" s="20"/>
    </row>
    <row r="37" spans="1:29" ht="20.100000000000001" customHeight="1" x14ac:dyDescent="0.25">
      <c r="A37" s="13">
        <f t="shared" si="9"/>
        <v>33</v>
      </c>
      <c r="B37" s="14" t="s">
        <v>68</v>
      </c>
      <c r="C37" s="15">
        <v>1000</v>
      </c>
      <c r="D37" s="16">
        <v>0.40439999999999998</v>
      </c>
      <c r="E37" s="17">
        <v>0</v>
      </c>
      <c r="F37" s="17">
        <v>9.3942711393000007</v>
      </c>
      <c r="G37" s="17">
        <f t="shared" si="0"/>
        <v>9.3942711393000007</v>
      </c>
      <c r="H37" s="17">
        <v>0</v>
      </c>
      <c r="I37" s="17">
        <v>19.761772134600001</v>
      </c>
      <c r="J37" s="17">
        <f t="shared" si="1"/>
        <v>19.761772134600001</v>
      </c>
      <c r="K37" s="17">
        <v>0</v>
      </c>
      <c r="L37" s="17">
        <v>25.420897696500003</v>
      </c>
      <c r="M37" s="17">
        <f t="shared" si="2"/>
        <v>25.420897696500003</v>
      </c>
      <c r="N37" s="17"/>
      <c r="O37" s="17">
        <v>0</v>
      </c>
      <c r="P37" s="17">
        <f t="shared" si="3"/>
        <v>0</v>
      </c>
      <c r="Q37" s="17"/>
      <c r="R37" s="17">
        <v>0</v>
      </c>
      <c r="S37" s="17">
        <f t="shared" si="4"/>
        <v>0</v>
      </c>
      <c r="T37" s="17"/>
      <c r="U37" s="17">
        <v>0</v>
      </c>
      <c r="V37" s="17">
        <f t="shared" si="5"/>
        <v>0</v>
      </c>
      <c r="W37" s="17">
        <f t="shared" si="6"/>
        <v>0</v>
      </c>
      <c r="X37" s="17">
        <f t="shared" si="6"/>
        <v>45.1826698311</v>
      </c>
      <c r="Y37" s="17">
        <f t="shared" si="7"/>
        <v>45.1826698311</v>
      </c>
      <c r="Z37" s="18">
        <f t="shared" si="8"/>
        <v>0</v>
      </c>
      <c r="AA37" s="18">
        <f t="shared" si="8"/>
        <v>4.8095982286569088</v>
      </c>
      <c r="AB37" s="19"/>
      <c r="AC37" s="20"/>
    </row>
    <row r="38" spans="1:29" ht="20.100000000000001" customHeight="1" x14ac:dyDescent="0.25">
      <c r="A38" s="13">
        <f t="shared" si="9"/>
        <v>34</v>
      </c>
      <c r="B38" s="14" t="s">
        <v>69</v>
      </c>
      <c r="C38" s="25">
        <v>1000</v>
      </c>
      <c r="D38" s="16">
        <v>0.40439999999999998</v>
      </c>
      <c r="E38" s="17">
        <v>0</v>
      </c>
      <c r="F38" s="17">
        <v>0.37296365670000003</v>
      </c>
      <c r="G38" s="17">
        <f t="shared" si="0"/>
        <v>0.37296365670000003</v>
      </c>
      <c r="H38" s="17">
        <v>0</v>
      </c>
      <c r="I38" s="17">
        <v>0</v>
      </c>
      <c r="J38" s="17">
        <f t="shared" si="1"/>
        <v>0</v>
      </c>
      <c r="K38" s="17">
        <v>0</v>
      </c>
      <c r="L38" s="17">
        <v>1.6930359230000003</v>
      </c>
      <c r="M38" s="17">
        <f t="shared" si="2"/>
        <v>1.6930359230000003</v>
      </c>
      <c r="N38" s="17"/>
      <c r="O38" s="17">
        <v>0</v>
      </c>
      <c r="P38" s="17">
        <f t="shared" si="3"/>
        <v>0</v>
      </c>
      <c r="Q38" s="17"/>
      <c r="R38" s="17">
        <v>0</v>
      </c>
      <c r="S38" s="17">
        <f t="shared" si="4"/>
        <v>0</v>
      </c>
      <c r="T38" s="17"/>
      <c r="U38" s="17">
        <v>0</v>
      </c>
      <c r="V38" s="17">
        <f t="shared" si="5"/>
        <v>0</v>
      </c>
      <c r="W38" s="17">
        <f t="shared" si="6"/>
        <v>0</v>
      </c>
      <c r="X38" s="17">
        <f t="shared" si="6"/>
        <v>1.6930359230000003</v>
      </c>
      <c r="Y38" s="17">
        <f t="shared" si="7"/>
        <v>1.6930359230000003</v>
      </c>
      <c r="Z38" s="18">
        <f t="shared" ref="Z38:AA67" si="12">IFERROR(W38/E38,0)</f>
        <v>0</v>
      </c>
      <c r="AA38" s="18">
        <f t="shared" si="12"/>
        <v>4.539412601163507</v>
      </c>
      <c r="AB38" s="19"/>
      <c r="AC38" s="20"/>
    </row>
    <row r="39" spans="1:29" ht="20.100000000000001" customHeight="1" x14ac:dyDescent="0.25">
      <c r="A39" s="13">
        <f t="shared" si="9"/>
        <v>35</v>
      </c>
      <c r="B39" s="14" t="s">
        <v>70</v>
      </c>
      <c r="C39" s="25">
        <v>630</v>
      </c>
      <c r="D39" s="16">
        <v>0.40439999999999998</v>
      </c>
      <c r="E39" s="17">
        <v>0</v>
      </c>
      <c r="F39" s="17">
        <v>0.40389561850000005</v>
      </c>
      <c r="G39" s="17">
        <f t="shared" si="0"/>
        <v>0.40389561850000005</v>
      </c>
      <c r="H39" s="17">
        <v>0</v>
      </c>
      <c r="I39" s="17">
        <v>0.37903201930000002</v>
      </c>
      <c r="J39" s="17">
        <f t="shared" si="1"/>
        <v>0.37903201930000002</v>
      </c>
      <c r="K39" s="17">
        <v>0</v>
      </c>
      <c r="L39" s="17">
        <v>1.1458519610000002</v>
      </c>
      <c r="M39" s="17">
        <f t="shared" si="2"/>
        <v>1.1458519610000002</v>
      </c>
      <c r="N39" s="17"/>
      <c r="O39" s="17">
        <v>0</v>
      </c>
      <c r="P39" s="17">
        <f t="shared" si="3"/>
        <v>0</v>
      </c>
      <c r="Q39" s="17"/>
      <c r="R39" s="17">
        <v>0</v>
      </c>
      <c r="S39" s="17">
        <f t="shared" si="4"/>
        <v>0</v>
      </c>
      <c r="T39" s="17"/>
      <c r="U39" s="17">
        <v>0</v>
      </c>
      <c r="V39" s="17">
        <f t="shared" si="5"/>
        <v>0</v>
      </c>
      <c r="W39" s="17">
        <f t="shared" si="6"/>
        <v>0</v>
      </c>
      <c r="X39" s="17">
        <f t="shared" si="6"/>
        <v>1.5248839803000003</v>
      </c>
      <c r="Y39" s="17">
        <f t="shared" si="7"/>
        <v>1.5248839803000003</v>
      </c>
      <c r="Z39" s="18">
        <f t="shared" si="12"/>
        <v>0</v>
      </c>
      <c r="AA39" s="18">
        <f t="shared" si="12"/>
        <v>3.775440758587977</v>
      </c>
      <c r="AB39" s="19"/>
      <c r="AC39" s="20"/>
    </row>
    <row r="40" spans="1:29" ht="20.100000000000001" customHeight="1" x14ac:dyDescent="0.25">
      <c r="A40" s="13">
        <f t="shared" si="9"/>
        <v>36</v>
      </c>
      <c r="B40" s="14" t="s">
        <v>71</v>
      </c>
      <c r="C40" s="25">
        <v>840</v>
      </c>
      <c r="D40" s="16">
        <v>0.40439999999999998</v>
      </c>
      <c r="E40" s="17">
        <v>0</v>
      </c>
      <c r="F40" s="17">
        <v>0.21763455880000002</v>
      </c>
      <c r="G40" s="17">
        <f t="shared" si="0"/>
        <v>0.21763455880000002</v>
      </c>
      <c r="H40" s="17">
        <v>0</v>
      </c>
      <c r="I40" s="17">
        <v>0.54239974600000007</v>
      </c>
      <c r="J40" s="17">
        <f t="shared" si="1"/>
        <v>0.54239974600000007</v>
      </c>
      <c r="K40" s="17">
        <v>0</v>
      </c>
      <c r="L40" s="17">
        <v>0.71144729679999996</v>
      </c>
      <c r="M40" s="17">
        <f t="shared" si="2"/>
        <v>0.71144729679999996</v>
      </c>
      <c r="N40" s="17"/>
      <c r="O40" s="17">
        <v>0</v>
      </c>
      <c r="P40" s="17">
        <f t="shared" si="3"/>
        <v>0</v>
      </c>
      <c r="Q40" s="17"/>
      <c r="R40" s="17">
        <v>0</v>
      </c>
      <c r="S40" s="17">
        <f t="shared" si="4"/>
        <v>0</v>
      </c>
      <c r="T40" s="17"/>
      <c r="U40" s="17">
        <v>0</v>
      </c>
      <c r="V40" s="17">
        <f t="shared" si="5"/>
        <v>0</v>
      </c>
      <c r="W40" s="17">
        <f t="shared" si="6"/>
        <v>0</v>
      </c>
      <c r="X40" s="17">
        <f t="shared" si="6"/>
        <v>1.2538470427999999</v>
      </c>
      <c r="Y40" s="17">
        <f t="shared" si="7"/>
        <v>1.2538470427999999</v>
      </c>
      <c r="Z40" s="18">
        <f t="shared" si="12"/>
        <v>0</v>
      </c>
      <c r="AA40" s="18">
        <f t="shared" si="12"/>
        <v>5.7612497285058932</v>
      </c>
      <c r="AB40" s="19"/>
      <c r="AC40" s="20"/>
    </row>
    <row r="41" spans="1:29" ht="20.100000000000001" customHeight="1" x14ac:dyDescent="0.25">
      <c r="A41" s="13">
        <f t="shared" si="9"/>
        <v>37</v>
      </c>
      <c r="B41" s="14" t="s">
        <v>72</v>
      </c>
      <c r="C41" s="15"/>
      <c r="D41" s="16">
        <v>0.40439999999999998</v>
      </c>
      <c r="E41" s="17">
        <v>7.94</v>
      </c>
      <c r="F41" s="17">
        <v>7.1002230947000005</v>
      </c>
      <c r="G41" s="17">
        <f t="shared" si="0"/>
        <v>-0.83977690529999993</v>
      </c>
      <c r="H41" s="17">
        <v>10.833333333333332</v>
      </c>
      <c r="I41" s="17">
        <v>10.133142174224627</v>
      </c>
      <c r="J41" s="17">
        <f t="shared" si="1"/>
        <v>-0.70019115910870511</v>
      </c>
      <c r="K41" s="17">
        <v>42.637800000000006</v>
      </c>
      <c r="L41" s="17">
        <v>34.873647199975373</v>
      </c>
      <c r="M41" s="17">
        <f t="shared" si="2"/>
        <v>-7.7641528000246325</v>
      </c>
      <c r="N41" s="17"/>
      <c r="O41" s="17">
        <v>0</v>
      </c>
      <c r="P41" s="17">
        <f t="shared" si="3"/>
        <v>0</v>
      </c>
      <c r="Q41" s="17"/>
      <c r="R41" s="17">
        <v>0</v>
      </c>
      <c r="S41" s="17">
        <f t="shared" si="4"/>
        <v>0</v>
      </c>
      <c r="T41" s="17"/>
      <c r="U41" s="17">
        <v>0.31063491930000003</v>
      </c>
      <c r="V41" s="17">
        <f t="shared" si="5"/>
        <v>0.31063491930000003</v>
      </c>
      <c r="W41" s="17">
        <f t="shared" si="6"/>
        <v>53.471133333333341</v>
      </c>
      <c r="X41" s="17">
        <f t="shared" si="6"/>
        <v>45.317424293499997</v>
      </c>
      <c r="Y41" s="17">
        <f t="shared" si="7"/>
        <v>-8.1537090398333447</v>
      </c>
      <c r="Z41" s="18">
        <f t="shared" si="12"/>
        <v>6.7343996641477757</v>
      </c>
      <c r="AA41" s="18">
        <f t="shared" si="12"/>
        <v>6.3825352653112306</v>
      </c>
      <c r="AB41" s="19"/>
      <c r="AC41" s="20"/>
    </row>
    <row r="42" spans="1:29" ht="20.100000000000001" customHeight="1" x14ac:dyDescent="0.25">
      <c r="A42" s="13">
        <v>50</v>
      </c>
      <c r="B42" s="14" t="s">
        <v>73</v>
      </c>
      <c r="C42" s="15"/>
      <c r="D42" s="16"/>
      <c r="E42" s="17">
        <v>0</v>
      </c>
      <c r="F42" s="17">
        <v>0</v>
      </c>
      <c r="G42" s="17">
        <f>F42-E42</f>
        <v>0</v>
      </c>
      <c r="H42" s="17">
        <v>0</v>
      </c>
      <c r="I42" s="17">
        <v>0</v>
      </c>
      <c r="J42" s="17">
        <f>I42-H42</f>
        <v>0</v>
      </c>
      <c r="K42" s="17">
        <v>0</v>
      </c>
      <c r="L42" s="17">
        <v>0</v>
      </c>
      <c r="M42" s="17">
        <f>L42-K42</f>
        <v>0</v>
      </c>
      <c r="N42" s="17"/>
      <c r="O42" s="17">
        <v>0</v>
      </c>
      <c r="P42" s="17">
        <f>O42-N42</f>
        <v>0</v>
      </c>
      <c r="Q42" s="17"/>
      <c r="R42" s="17">
        <v>0</v>
      </c>
      <c r="S42" s="17">
        <f>R42-Q42</f>
        <v>0</v>
      </c>
      <c r="T42" s="17"/>
      <c r="U42" s="17">
        <v>0</v>
      </c>
      <c r="V42" s="17">
        <f>U42-T42</f>
        <v>0</v>
      </c>
      <c r="W42" s="17">
        <f>T42+Q42+N42+K42+H42</f>
        <v>0</v>
      </c>
      <c r="X42" s="17">
        <f>U42+R42+O42+L42+I42</f>
        <v>0</v>
      </c>
      <c r="Y42" s="17">
        <f>X42-W42</f>
        <v>0</v>
      </c>
      <c r="Z42" s="18">
        <f t="shared" si="12"/>
        <v>0</v>
      </c>
      <c r="AA42" s="18">
        <f>IFERROR(X42/F42,0)</f>
        <v>0</v>
      </c>
      <c r="AB42" s="19"/>
      <c r="AC42" s="20"/>
    </row>
    <row r="43" spans="1:29" ht="20.100000000000001" customHeight="1" x14ac:dyDescent="0.25">
      <c r="A43" s="13">
        <f>A41+1</f>
        <v>38</v>
      </c>
      <c r="B43" s="21" t="s">
        <v>74</v>
      </c>
      <c r="C43" s="15">
        <f>SUM(C24:C41)</f>
        <v>17760</v>
      </c>
      <c r="D43" s="16">
        <v>0.40439999999999998</v>
      </c>
      <c r="E43" s="22">
        <f>SUM(E24:E42)</f>
        <v>312.12999999999994</v>
      </c>
      <c r="F43" s="22">
        <f t="shared" ref="F43:Y43" si="13">SUM(F24:F42)</f>
        <v>330.40088227889993</v>
      </c>
      <c r="G43" s="22">
        <f t="shared" si="13"/>
        <v>18.270882278900025</v>
      </c>
      <c r="H43" s="22">
        <f t="shared" si="13"/>
        <v>309.16666666666663</v>
      </c>
      <c r="I43" s="22">
        <f t="shared" si="13"/>
        <v>429.95062722502473</v>
      </c>
      <c r="J43" s="22">
        <f t="shared" si="13"/>
        <v>120.78396055835799</v>
      </c>
      <c r="K43" s="22">
        <f t="shared" si="13"/>
        <v>1039.2955999999999</v>
      </c>
      <c r="L43" s="22">
        <f t="shared" si="13"/>
        <v>1231.7639252919755</v>
      </c>
      <c r="M43" s="22">
        <f t="shared" si="13"/>
        <v>192.46832529197553</v>
      </c>
      <c r="N43" s="22">
        <f t="shared" si="13"/>
        <v>0</v>
      </c>
      <c r="O43" s="22">
        <f t="shared" si="13"/>
        <v>0</v>
      </c>
      <c r="P43" s="22">
        <f t="shared" si="13"/>
        <v>0</v>
      </c>
      <c r="Q43" s="22">
        <f t="shared" si="13"/>
        <v>0</v>
      </c>
      <c r="R43" s="22">
        <f t="shared" si="13"/>
        <v>0</v>
      </c>
      <c r="S43" s="22">
        <f t="shared" si="13"/>
        <v>0</v>
      </c>
      <c r="T43" s="22">
        <f t="shared" si="13"/>
        <v>0</v>
      </c>
      <c r="U43" s="22">
        <f t="shared" si="13"/>
        <v>18.531553604100001</v>
      </c>
      <c r="V43" s="22">
        <f>SUM(V24:V42)</f>
        <v>18.531553604100001</v>
      </c>
      <c r="W43" s="22">
        <f>SUM(W24:W42)</f>
        <v>1348.4622666666664</v>
      </c>
      <c r="X43" s="22">
        <f t="shared" si="13"/>
        <v>1680.2461061211</v>
      </c>
      <c r="Y43" s="22">
        <f t="shared" si="13"/>
        <v>331.78383945443346</v>
      </c>
      <c r="Z43" s="23">
        <f t="shared" si="12"/>
        <v>4.3201943634596693</v>
      </c>
      <c r="AA43" s="23">
        <f t="shared" si="12"/>
        <v>5.0854770560290481</v>
      </c>
      <c r="AB43" s="19"/>
      <c r="AC43" s="20"/>
    </row>
    <row r="44" spans="1:29" ht="20.100000000000001" customHeight="1" x14ac:dyDescent="0.25">
      <c r="A44" s="13">
        <f t="shared" si="9"/>
        <v>39</v>
      </c>
      <c r="B44" s="14" t="s">
        <v>75</v>
      </c>
      <c r="C44" s="15">
        <v>152.66</v>
      </c>
      <c r="D44" s="16">
        <v>0.40439999999999998</v>
      </c>
      <c r="E44" s="17">
        <v>10.5</v>
      </c>
      <c r="F44" s="17">
        <v>7.9887350851000001</v>
      </c>
      <c r="G44" s="17">
        <f t="shared" si="0"/>
        <v>-2.5112649148999999</v>
      </c>
      <c r="H44" s="17">
        <v>4.166666666666667</v>
      </c>
      <c r="I44" s="17">
        <v>1.0755562148000002</v>
      </c>
      <c r="J44" s="17">
        <f t="shared" si="1"/>
        <v>-3.0911104518666668</v>
      </c>
      <c r="K44" s="17">
        <v>64.155000000000001</v>
      </c>
      <c r="L44" s="17">
        <v>44.86061152180001</v>
      </c>
      <c r="M44" s="17">
        <f t="shared" si="2"/>
        <v>-19.294388478199991</v>
      </c>
      <c r="N44" s="17"/>
      <c r="O44" s="17">
        <v>0</v>
      </c>
      <c r="P44" s="17">
        <f t="shared" si="3"/>
        <v>0</v>
      </c>
      <c r="Q44" s="17"/>
      <c r="R44" s="17">
        <v>0</v>
      </c>
      <c r="S44" s="17">
        <f t="shared" si="4"/>
        <v>0</v>
      </c>
      <c r="T44" s="17"/>
      <c r="U44" s="17">
        <v>0</v>
      </c>
      <c r="V44" s="17">
        <f t="shared" si="5"/>
        <v>0</v>
      </c>
      <c r="W44" s="17">
        <f t="shared" si="6"/>
        <v>68.321666666666673</v>
      </c>
      <c r="X44" s="17">
        <f t="shared" si="6"/>
        <v>45.936167736600012</v>
      </c>
      <c r="Y44" s="17">
        <f t="shared" si="7"/>
        <v>-22.38549893006666</v>
      </c>
      <c r="Z44" s="18">
        <f t="shared" si="12"/>
        <v>6.5068253968253975</v>
      </c>
      <c r="AA44" s="18">
        <f t="shared" si="12"/>
        <v>5.7501177905219025</v>
      </c>
      <c r="AB44" s="19"/>
      <c r="AC44" s="20"/>
    </row>
    <row r="45" spans="1:29" ht="20.100000000000001" customHeight="1" x14ac:dyDescent="0.25">
      <c r="A45" s="13">
        <f t="shared" si="9"/>
        <v>40</v>
      </c>
      <c r="B45" s="14" t="s">
        <v>76</v>
      </c>
      <c r="C45" s="15">
        <v>3755.6260000000002</v>
      </c>
      <c r="D45" s="16">
        <v>0.40439999999999998</v>
      </c>
      <c r="E45" s="17">
        <v>239.4</v>
      </c>
      <c r="F45" s="17">
        <v>271.02971880323099</v>
      </c>
      <c r="G45" s="17">
        <f t="shared" si="0"/>
        <v>31.629718803230986</v>
      </c>
      <c r="H45" s="17">
        <v>0</v>
      </c>
      <c r="I45" s="17">
        <v>0</v>
      </c>
      <c r="J45" s="17">
        <f t="shared" si="1"/>
        <v>0</v>
      </c>
      <c r="K45" s="17">
        <v>914.50800000000004</v>
      </c>
      <c r="L45" s="17">
        <v>966.62804216834695</v>
      </c>
      <c r="M45" s="17">
        <f t="shared" si="2"/>
        <v>52.120042168346913</v>
      </c>
      <c r="N45" s="17"/>
      <c r="O45" s="17">
        <v>0</v>
      </c>
      <c r="P45" s="17">
        <f t="shared" si="3"/>
        <v>0</v>
      </c>
      <c r="Q45" s="17"/>
      <c r="R45" s="17">
        <v>0</v>
      </c>
      <c r="S45" s="17">
        <f t="shared" si="4"/>
        <v>0</v>
      </c>
      <c r="T45" s="17"/>
      <c r="U45" s="17">
        <v>6.9694299703081652</v>
      </c>
      <c r="V45" s="17">
        <f t="shared" si="5"/>
        <v>6.9694299703081652</v>
      </c>
      <c r="W45" s="17">
        <f t="shared" si="6"/>
        <v>914.50800000000004</v>
      </c>
      <c r="X45" s="17">
        <f t="shared" si="6"/>
        <v>973.59747213865512</v>
      </c>
      <c r="Y45" s="17">
        <f t="shared" si="7"/>
        <v>59.089472138655083</v>
      </c>
      <c r="Z45" s="18">
        <f t="shared" si="12"/>
        <v>3.8200000000000003</v>
      </c>
      <c r="AA45" s="18">
        <f t="shared" si="12"/>
        <v>3.5922166633154058</v>
      </c>
      <c r="AB45" s="19"/>
      <c r="AC45" s="20"/>
    </row>
    <row r="46" spans="1:29" ht="20.100000000000001" customHeight="1" x14ac:dyDescent="0.25">
      <c r="A46" s="13">
        <f t="shared" si="9"/>
        <v>41</v>
      </c>
      <c r="B46" s="14" t="s">
        <v>77</v>
      </c>
      <c r="C46" s="15">
        <v>3688</v>
      </c>
      <c r="D46" s="16">
        <v>0.40439999999999998</v>
      </c>
      <c r="E46" s="17">
        <v>352.3</v>
      </c>
      <c r="F46" s="17">
        <v>341.36269439191733</v>
      </c>
      <c r="G46" s="17">
        <f t="shared" si="0"/>
        <v>-10.937305608082681</v>
      </c>
      <c r="H46" s="17">
        <v>0</v>
      </c>
      <c r="I46" s="17">
        <v>0</v>
      </c>
      <c r="J46" s="17">
        <f t="shared" si="1"/>
        <v>0</v>
      </c>
      <c r="K46" s="17">
        <v>1655.8100000000002</v>
      </c>
      <c r="L46" s="17">
        <v>1580.0512696433134</v>
      </c>
      <c r="M46" s="17">
        <f t="shared" si="2"/>
        <v>-75.758730356686783</v>
      </c>
      <c r="N46" s="17"/>
      <c r="O46" s="17">
        <v>0</v>
      </c>
      <c r="P46" s="17">
        <f t="shared" si="3"/>
        <v>0</v>
      </c>
      <c r="Q46" s="17"/>
      <c r="R46" s="17">
        <v>0</v>
      </c>
      <c r="S46" s="17">
        <f t="shared" si="4"/>
        <v>0</v>
      </c>
      <c r="T46" s="17"/>
      <c r="U46" s="17">
        <v>0</v>
      </c>
      <c r="V46" s="17">
        <f t="shared" si="5"/>
        <v>0</v>
      </c>
      <c r="W46" s="17">
        <f t="shared" si="6"/>
        <v>1655.8100000000002</v>
      </c>
      <c r="X46" s="17">
        <f t="shared" si="6"/>
        <v>1580.0512696433134</v>
      </c>
      <c r="Y46" s="17">
        <f t="shared" si="7"/>
        <v>-75.758730356686783</v>
      </c>
      <c r="Z46" s="18">
        <f t="shared" si="12"/>
        <v>4.7</v>
      </c>
      <c r="AA46" s="18">
        <f t="shared" si="12"/>
        <v>4.6286583027413712</v>
      </c>
      <c r="AB46" s="19"/>
      <c r="AC46" s="20"/>
    </row>
    <row r="47" spans="1:29" ht="20.100000000000001" customHeight="1" x14ac:dyDescent="0.25">
      <c r="A47" s="13">
        <f>A46+1</f>
        <v>42</v>
      </c>
      <c r="B47" s="21" t="s">
        <v>78</v>
      </c>
      <c r="C47" s="15">
        <f>SUM(C44:C46)</f>
        <v>7596.2860000000001</v>
      </c>
      <c r="D47" s="16">
        <v>0.40439999999999998</v>
      </c>
      <c r="E47" s="22">
        <f t="shared" ref="E47:Y47" si="14">SUM(E44:E46)</f>
        <v>602.20000000000005</v>
      </c>
      <c r="F47" s="22">
        <f t="shared" si="14"/>
        <v>620.38114828024834</v>
      </c>
      <c r="G47" s="22">
        <f t="shared" si="14"/>
        <v>18.181148280248305</v>
      </c>
      <c r="H47" s="22">
        <f t="shared" si="14"/>
        <v>4.166666666666667</v>
      </c>
      <c r="I47" s="22">
        <f t="shared" si="14"/>
        <v>1.0755562148000002</v>
      </c>
      <c r="J47" s="22">
        <f t="shared" si="14"/>
        <v>-3.0911104518666668</v>
      </c>
      <c r="K47" s="22">
        <f t="shared" si="14"/>
        <v>2634.473</v>
      </c>
      <c r="L47" s="22">
        <f t="shared" si="14"/>
        <v>2591.5399233334601</v>
      </c>
      <c r="M47" s="22">
        <f t="shared" si="14"/>
        <v>-42.933076666539861</v>
      </c>
      <c r="N47" s="22">
        <f t="shared" si="14"/>
        <v>0</v>
      </c>
      <c r="O47" s="22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0</v>
      </c>
      <c r="S47" s="22">
        <f t="shared" si="14"/>
        <v>0</v>
      </c>
      <c r="T47" s="22">
        <f t="shared" si="14"/>
        <v>0</v>
      </c>
      <c r="U47" s="22">
        <f t="shared" si="14"/>
        <v>6.9694299703081652</v>
      </c>
      <c r="V47" s="22">
        <f t="shared" si="14"/>
        <v>6.9694299703081652</v>
      </c>
      <c r="W47" s="22">
        <f t="shared" si="14"/>
        <v>2638.6396666666669</v>
      </c>
      <c r="X47" s="22">
        <f t="shared" si="14"/>
        <v>2599.5849095185686</v>
      </c>
      <c r="Y47" s="22">
        <f t="shared" si="14"/>
        <v>-39.054757148098361</v>
      </c>
      <c r="Z47" s="23">
        <f t="shared" si="12"/>
        <v>4.3816666666666668</v>
      </c>
      <c r="AA47" s="23">
        <f t="shared" si="12"/>
        <v>4.190302875457852</v>
      </c>
      <c r="AB47" s="19"/>
      <c r="AC47" s="20"/>
    </row>
    <row r="48" spans="1:29" ht="20.100000000000001" customHeight="1" x14ac:dyDescent="0.25">
      <c r="A48" s="13">
        <f t="shared" si="9"/>
        <v>43</v>
      </c>
      <c r="B48" s="14" t="s">
        <v>79</v>
      </c>
      <c r="C48" s="15">
        <v>1600</v>
      </c>
      <c r="D48" s="16">
        <v>0.40439999999999998</v>
      </c>
      <c r="E48" s="17">
        <v>212.08</v>
      </c>
      <c r="F48" s="17">
        <v>217.04942339999999</v>
      </c>
      <c r="G48" s="17">
        <f t="shared" si="0"/>
        <v>4.9694233999999824</v>
      </c>
      <c r="H48" s="17">
        <v>364.16666666666663</v>
      </c>
      <c r="I48" s="17">
        <v>343.20458269480002</v>
      </c>
      <c r="J48" s="17">
        <f t="shared" si="1"/>
        <v>-20.962083971866605</v>
      </c>
      <c r="K48" s="17">
        <v>699.86400000000003</v>
      </c>
      <c r="L48" s="17">
        <v>716.26309722000008</v>
      </c>
      <c r="M48" s="17">
        <f t="shared" si="2"/>
        <v>16.399097220000044</v>
      </c>
      <c r="N48" s="17"/>
      <c r="O48" s="17">
        <v>0</v>
      </c>
      <c r="P48" s="17">
        <f t="shared" si="3"/>
        <v>0</v>
      </c>
      <c r="Q48" s="17"/>
      <c r="R48" s="17">
        <v>0</v>
      </c>
      <c r="S48" s="17">
        <f t="shared" si="4"/>
        <v>0</v>
      </c>
      <c r="T48" s="17"/>
      <c r="U48" s="17">
        <v>0</v>
      </c>
      <c r="V48" s="17">
        <f t="shared" si="5"/>
        <v>0</v>
      </c>
      <c r="W48" s="17">
        <f t="shared" si="6"/>
        <v>1064.0306666666665</v>
      </c>
      <c r="X48" s="17">
        <f t="shared" si="6"/>
        <v>1059.4676799148001</v>
      </c>
      <c r="Y48" s="17">
        <f t="shared" si="7"/>
        <v>-4.5629867518664469</v>
      </c>
      <c r="Z48" s="18">
        <f t="shared" si="12"/>
        <v>5.0171193260404872</v>
      </c>
      <c r="AA48" s="18">
        <f t="shared" si="12"/>
        <v>4.8812278020306419</v>
      </c>
      <c r="AB48" s="19"/>
      <c r="AC48" s="20"/>
    </row>
    <row r="49" spans="1:29" ht="20.100000000000001" customHeight="1" x14ac:dyDescent="0.25">
      <c r="A49" s="13">
        <f t="shared" si="9"/>
        <v>44</v>
      </c>
      <c r="B49" s="14" t="s">
        <v>80</v>
      </c>
      <c r="C49" s="15">
        <v>800</v>
      </c>
      <c r="D49" s="16">
        <v>0.40439999999999998</v>
      </c>
      <c r="E49" s="17">
        <v>118.77</v>
      </c>
      <c r="F49" s="17">
        <v>134.860989988</v>
      </c>
      <c r="G49" s="17">
        <f t="shared" si="0"/>
        <v>16.090989988000004</v>
      </c>
      <c r="H49" s="17">
        <v>357.5</v>
      </c>
      <c r="I49" s="17">
        <v>275.20406268840003</v>
      </c>
      <c r="J49" s="17">
        <f t="shared" si="1"/>
        <v>-82.295937311599971</v>
      </c>
      <c r="K49" s="17">
        <v>391.94099999999997</v>
      </c>
      <c r="L49" s="17">
        <v>445.04126696040004</v>
      </c>
      <c r="M49" s="17">
        <f t="shared" si="2"/>
        <v>53.100266960400063</v>
      </c>
      <c r="N49" s="17"/>
      <c r="O49" s="17">
        <v>0</v>
      </c>
      <c r="P49" s="17">
        <f t="shared" si="3"/>
        <v>0</v>
      </c>
      <c r="Q49" s="17"/>
      <c r="R49" s="17">
        <v>0</v>
      </c>
      <c r="S49" s="17">
        <f t="shared" si="4"/>
        <v>0</v>
      </c>
      <c r="T49" s="17"/>
      <c r="U49" s="17">
        <v>0</v>
      </c>
      <c r="V49" s="17">
        <f t="shared" si="5"/>
        <v>0</v>
      </c>
      <c r="W49" s="17">
        <f t="shared" si="6"/>
        <v>749.44100000000003</v>
      </c>
      <c r="X49" s="17">
        <f t="shared" si="6"/>
        <v>720.24532964880007</v>
      </c>
      <c r="Y49" s="17">
        <f t="shared" si="7"/>
        <v>-29.195670351199965</v>
      </c>
      <c r="Z49" s="18">
        <f t="shared" si="12"/>
        <v>6.3100193651595529</v>
      </c>
      <c r="AA49" s="18">
        <f t="shared" si="12"/>
        <v>5.3406498774248048</v>
      </c>
      <c r="AB49" s="19"/>
      <c r="AC49" s="20"/>
    </row>
    <row r="50" spans="1:29" ht="20.100000000000001" customHeight="1" x14ac:dyDescent="0.25">
      <c r="A50" s="13">
        <f t="shared" si="9"/>
        <v>45</v>
      </c>
      <c r="B50" s="14" t="s">
        <v>81</v>
      </c>
      <c r="C50" s="15">
        <v>216</v>
      </c>
      <c r="D50" s="16">
        <v>0.40439999999999998</v>
      </c>
      <c r="E50" s="17">
        <v>0</v>
      </c>
      <c r="F50" s="17">
        <v>0</v>
      </c>
      <c r="G50" s="17">
        <f t="shared" si="0"/>
        <v>0</v>
      </c>
      <c r="H50" s="17">
        <v>5.8333333333333339</v>
      </c>
      <c r="I50" s="17">
        <v>3.5115590385000002</v>
      </c>
      <c r="J50" s="17">
        <f t="shared" si="1"/>
        <v>-2.3217742948333338</v>
      </c>
      <c r="K50" s="17">
        <v>0</v>
      </c>
      <c r="L50" s="17">
        <v>0</v>
      </c>
      <c r="M50" s="17">
        <f t="shared" si="2"/>
        <v>0</v>
      </c>
      <c r="N50" s="17"/>
      <c r="O50" s="17">
        <v>0</v>
      </c>
      <c r="P50" s="17">
        <f t="shared" si="3"/>
        <v>0</v>
      </c>
      <c r="Q50" s="17"/>
      <c r="R50" s="17">
        <v>0</v>
      </c>
      <c r="S50" s="17">
        <f t="shared" si="4"/>
        <v>0</v>
      </c>
      <c r="T50" s="17"/>
      <c r="U50" s="17">
        <v>0</v>
      </c>
      <c r="V50" s="17">
        <f t="shared" si="5"/>
        <v>0</v>
      </c>
      <c r="W50" s="17">
        <f t="shared" si="6"/>
        <v>5.8333333333333339</v>
      </c>
      <c r="X50" s="17">
        <f t="shared" si="6"/>
        <v>3.5115590385000002</v>
      </c>
      <c r="Y50" s="17">
        <f t="shared" si="7"/>
        <v>-2.3217742948333338</v>
      </c>
      <c r="Z50" s="18">
        <f t="shared" si="12"/>
        <v>0</v>
      </c>
      <c r="AA50" s="18">
        <f t="shared" si="12"/>
        <v>0</v>
      </c>
      <c r="AB50" s="19" t="e">
        <f>K50/E50</f>
        <v>#DIV/0!</v>
      </c>
      <c r="AC50" s="20"/>
    </row>
    <row r="51" spans="1:29" ht="20.100000000000001" customHeight="1" x14ac:dyDescent="0.25">
      <c r="A51" s="13">
        <v>47</v>
      </c>
      <c r="B51" s="26" t="s">
        <v>82</v>
      </c>
      <c r="C51" s="15"/>
      <c r="D51" s="16">
        <v>0.40439999999999998</v>
      </c>
      <c r="E51" s="17">
        <v>0</v>
      </c>
      <c r="F51" s="17">
        <v>0.70553936299999997</v>
      </c>
      <c r="G51" s="17">
        <f t="shared" si="0"/>
        <v>0.70553936299999997</v>
      </c>
      <c r="H51" s="17">
        <v>0</v>
      </c>
      <c r="I51" s="17">
        <v>0</v>
      </c>
      <c r="J51" s="17">
        <f t="shared" si="1"/>
        <v>0</v>
      </c>
      <c r="K51" s="17">
        <v>0</v>
      </c>
      <c r="L51" s="17">
        <v>0</v>
      </c>
      <c r="M51" s="17">
        <f t="shared" si="2"/>
        <v>0</v>
      </c>
      <c r="N51" s="17"/>
      <c r="O51" s="17">
        <v>0</v>
      </c>
      <c r="P51" s="17">
        <f t="shared" si="3"/>
        <v>0</v>
      </c>
      <c r="Q51" s="17"/>
      <c r="R51" s="17">
        <v>0</v>
      </c>
      <c r="S51" s="17">
        <f t="shared" si="4"/>
        <v>0</v>
      </c>
      <c r="T51" s="17"/>
      <c r="U51" s="17">
        <v>0</v>
      </c>
      <c r="V51" s="17">
        <f t="shared" si="5"/>
        <v>0</v>
      </c>
      <c r="W51" s="17">
        <f>T51+Q51+N51+K51+H51</f>
        <v>0</v>
      </c>
      <c r="X51" s="17">
        <f>U51+R51+O51+L51+I51</f>
        <v>0</v>
      </c>
      <c r="Y51" s="17">
        <f>X51-W51</f>
        <v>0</v>
      </c>
      <c r="Z51" s="18">
        <f t="shared" si="12"/>
        <v>0</v>
      </c>
      <c r="AA51" s="18">
        <f t="shared" si="12"/>
        <v>0</v>
      </c>
      <c r="AB51" s="19"/>
      <c r="AC51" s="20"/>
    </row>
    <row r="52" spans="1:29" s="29" customFormat="1" ht="20.100000000000001" customHeight="1" x14ac:dyDescent="0.25">
      <c r="A52" s="27">
        <v>48</v>
      </c>
      <c r="B52" s="21" t="s">
        <v>83</v>
      </c>
      <c r="C52" s="28">
        <f>SUM(C48:C51)</f>
        <v>2616</v>
      </c>
      <c r="D52" s="27">
        <f t="shared" ref="D52:Y52" si="15">SUM(D48:D51)</f>
        <v>1.6175999999999999</v>
      </c>
      <c r="E52" s="22">
        <f t="shared" si="15"/>
        <v>330.85</v>
      </c>
      <c r="F52" s="22">
        <f t="shared" si="15"/>
        <v>352.61595275100001</v>
      </c>
      <c r="G52" s="22">
        <f t="shared" si="15"/>
        <v>21.765952750999986</v>
      </c>
      <c r="H52" s="22">
        <f t="shared" si="15"/>
        <v>727.5</v>
      </c>
      <c r="I52" s="22">
        <f t="shared" si="15"/>
        <v>621.92020442170008</v>
      </c>
      <c r="J52" s="22">
        <f t="shared" si="15"/>
        <v>-105.57979557829991</v>
      </c>
      <c r="K52" s="22">
        <f t="shared" si="15"/>
        <v>1091.8050000000001</v>
      </c>
      <c r="L52" s="22">
        <f t="shared" si="15"/>
        <v>1161.3043641804002</v>
      </c>
      <c r="M52" s="22">
        <f t="shared" si="15"/>
        <v>69.499364180400107</v>
      </c>
      <c r="N52" s="22">
        <f t="shared" si="15"/>
        <v>0</v>
      </c>
      <c r="O52" s="22">
        <f t="shared" si="15"/>
        <v>0</v>
      </c>
      <c r="P52" s="22">
        <f t="shared" si="15"/>
        <v>0</v>
      </c>
      <c r="Q52" s="22">
        <f t="shared" si="15"/>
        <v>0</v>
      </c>
      <c r="R52" s="22">
        <f t="shared" si="15"/>
        <v>0</v>
      </c>
      <c r="S52" s="22">
        <f t="shared" si="15"/>
        <v>0</v>
      </c>
      <c r="T52" s="22">
        <f t="shared" si="15"/>
        <v>0</v>
      </c>
      <c r="U52" s="22">
        <f t="shared" si="15"/>
        <v>0</v>
      </c>
      <c r="V52" s="22">
        <f t="shared" si="15"/>
        <v>0</v>
      </c>
      <c r="W52" s="22">
        <f t="shared" si="15"/>
        <v>1819.3049999999998</v>
      </c>
      <c r="X52" s="22">
        <f t="shared" si="15"/>
        <v>1783.2245686021004</v>
      </c>
      <c r="Y52" s="22">
        <f t="shared" si="15"/>
        <v>-36.080431397899744</v>
      </c>
      <c r="Z52" s="23">
        <f t="shared" si="12"/>
        <v>5.4988816684298012</v>
      </c>
      <c r="AA52" s="23">
        <f t="shared" si="12"/>
        <v>5.0571295901105344</v>
      </c>
      <c r="AB52" s="19"/>
      <c r="AC52" s="20"/>
    </row>
    <row r="53" spans="1:29" ht="20.100000000000001" customHeight="1" x14ac:dyDescent="0.25">
      <c r="A53" s="13">
        <f t="shared" si="9"/>
        <v>49</v>
      </c>
      <c r="B53" s="26" t="s">
        <v>84</v>
      </c>
      <c r="C53" s="15">
        <v>230.55</v>
      </c>
      <c r="D53" s="16">
        <v>0.40439999999999998</v>
      </c>
      <c r="E53" s="30">
        <v>51.46</v>
      </c>
      <c r="F53" s="17">
        <v>46.736860178250005</v>
      </c>
      <c r="G53" s="17">
        <f>F53-E53</f>
        <v>-4.7231398217499958</v>
      </c>
      <c r="H53" s="17">
        <v>70</v>
      </c>
      <c r="I53" s="17">
        <v>74.830031676500013</v>
      </c>
      <c r="J53" s="17">
        <f t="shared" si="1"/>
        <v>4.8300316765000133</v>
      </c>
      <c r="K53" s="17">
        <v>131.73760000000001</v>
      </c>
      <c r="L53" s="17">
        <v>119.3680638535</v>
      </c>
      <c r="M53" s="17">
        <f t="shared" si="2"/>
        <v>-12.36953614650001</v>
      </c>
      <c r="N53" s="17"/>
      <c r="O53" s="17">
        <v>0</v>
      </c>
      <c r="P53" s="17">
        <f t="shared" si="3"/>
        <v>0</v>
      </c>
      <c r="Q53" s="17"/>
      <c r="R53" s="17">
        <v>0</v>
      </c>
      <c r="S53" s="17">
        <f t="shared" si="4"/>
        <v>0</v>
      </c>
      <c r="T53" s="17"/>
      <c r="U53" s="17">
        <v>24.514314547700003</v>
      </c>
      <c r="V53" s="17">
        <f t="shared" si="5"/>
        <v>24.514314547700003</v>
      </c>
      <c r="W53" s="17">
        <f t="shared" ref="W53:X56" si="16">T53+Q53+N53+K53+H53</f>
        <v>201.73760000000001</v>
      </c>
      <c r="X53" s="17">
        <f t="shared" si="16"/>
        <v>218.71241007770004</v>
      </c>
      <c r="Y53" s="17">
        <f t="shared" si="7"/>
        <v>16.974810077700027</v>
      </c>
      <c r="Z53" s="18">
        <f t="shared" si="12"/>
        <v>3.9202798289933933</v>
      </c>
      <c r="AA53" s="18">
        <f t="shared" si="12"/>
        <v>4.6796556132258651</v>
      </c>
      <c r="AB53" s="19"/>
      <c r="AC53" s="20"/>
    </row>
    <row r="54" spans="1:29" ht="20.100000000000001" customHeight="1" x14ac:dyDescent="0.25">
      <c r="A54" s="13">
        <f t="shared" si="9"/>
        <v>50</v>
      </c>
      <c r="B54" s="26" t="s">
        <v>85</v>
      </c>
      <c r="C54" s="15">
        <v>500</v>
      </c>
      <c r="D54" s="16">
        <v>0.40439999999999998</v>
      </c>
      <c r="E54" s="30">
        <v>91.89</v>
      </c>
      <c r="F54" s="17">
        <v>115.50540567000002</v>
      </c>
      <c r="G54" s="17">
        <f>F54-E54</f>
        <v>23.615405670000015</v>
      </c>
      <c r="H54" s="17">
        <v>156.66666666666666</v>
      </c>
      <c r="I54" s="17">
        <v>197.24148000000002</v>
      </c>
      <c r="J54" s="17">
        <f>I54-H54</f>
        <v>40.574813333333367</v>
      </c>
      <c r="K54" s="17">
        <v>226.96830000000003</v>
      </c>
      <c r="L54" s="17">
        <v>291.07362228839997</v>
      </c>
      <c r="M54" s="17">
        <f>L54-K54</f>
        <v>64.105322288399947</v>
      </c>
      <c r="N54" s="17"/>
      <c r="O54" s="17">
        <v>0</v>
      </c>
      <c r="P54" s="17">
        <f t="shared" si="3"/>
        <v>0</v>
      </c>
      <c r="Q54" s="17"/>
      <c r="R54" s="17">
        <v>0</v>
      </c>
      <c r="S54" s="17">
        <f>R54-Q54</f>
        <v>0</v>
      </c>
      <c r="T54" s="17"/>
      <c r="U54" s="17">
        <v>8.3236531235000015</v>
      </c>
      <c r="V54" s="17">
        <f t="shared" si="5"/>
        <v>8.3236531235000015</v>
      </c>
      <c r="W54" s="17">
        <f t="shared" si="16"/>
        <v>383.63496666666668</v>
      </c>
      <c r="X54" s="17">
        <f t="shared" si="16"/>
        <v>496.63875541189998</v>
      </c>
      <c r="Y54" s="17">
        <f t="shared" si="7"/>
        <v>113.00378874523329</v>
      </c>
      <c r="Z54" s="18">
        <f t="shared" si="12"/>
        <v>4.1749370624297173</v>
      </c>
      <c r="AA54" s="18">
        <f t="shared" si="12"/>
        <v>4.2997014081817211</v>
      </c>
      <c r="AB54" s="19"/>
      <c r="AC54" s="20"/>
    </row>
    <row r="55" spans="1:29" ht="20.100000000000001" customHeight="1" x14ac:dyDescent="0.25">
      <c r="A55" s="13"/>
      <c r="B55" s="26" t="s">
        <v>86</v>
      </c>
      <c r="C55" s="15">
        <v>625</v>
      </c>
      <c r="D55" s="16">
        <v>0.40439999999999998</v>
      </c>
      <c r="E55" s="30">
        <v>124.7</v>
      </c>
      <c r="F55" s="17">
        <v>0</v>
      </c>
      <c r="G55" s="17">
        <f>F55-E55</f>
        <v>-124.7</v>
      </c>
      <c r="H55" s="17">
        <v>225.83333333333331</v>
      </c>
      <c r="I55" s="17">
        <v>0</v>
      </c>
      <c r="J55" s="17">
        <f>I55-H55</f>
        <v>-225.83333333333331</v>
      </c>
      <c r="K55" s="17">
        <v>308.00900000000001</v>
      </c>
      <c r="L55" s="17">
        <v>0</v>
      </c>
      <c r="M55" s="17">
        <f>L55-K55</f>
        <v>-308.00900000000001</v>
      </c>
      <c r="N55" s="17"/>
      <c r="O55" s="17">
        <v>0</v>
      </c>
      <c r="P55" s="17">
        <f t="shared" si="3"/>
        <v>0</v>
      </c>
      <c r="Q55" s="17"/>
      <c r="R55" s="17">
        <v>0</v>
      </c>
      <c r="S55" s="17">
        <f>R55-Q55</f>
        <v>0</v>
      </c>
      <c r="T55" s="17"/>
      <c r="U55" s="17">
        <v>0</v>
      </c>
      <c r="V55" s="17">
        <f t="shared" si="5"/>
        <v>0</v>
      </c>
      <c r="W55" s="17">
        <f t="shared" si="16"/>
        <v>533.84233333333327</v>
      </c>
      <c r="X55" s="17">
        <f t="shared" si="16"/>
        <v>0</v>
      </c>
      <c r="Y55" s="17">
        <f t="shared" si="7"/>
        <v>-533.84233333333327</v>
      </c>
      <c r="Z55" s="18">
        <f t="shared" si="12"/>
        <v>4.2810130981021111</v>
      </c>
      <c r="AA55" s="18">
        <f t="shared" si="12"/>
        <v>0</v>
      </c>
      <c r="AB55" s="19"/>
      <c r="AC55" s="20"/>
    </row>
    <row r="56" spans="1:29" ht="20.100000000000001" customHeight="1" x14ac:dyDescent="0.25">
      <c r="A56" s="13"/>
      <c r="B56" s="26" t="s">
        <v>87</v>
      </c>
      <c r="C56" s="15">
        <v>125</v>
      </c>
      <c r="D56" s="16">
        <v>0.40439999999999998</v>
      </c>
      <c r="E56" s="30">
        <v>22.97</v>
      </c>
      <c r="F56" s="17">
        <v>9.8546613300000008</v>
      </c>
      <c r="G56" s="17">
        <f>F56-E56</f>
        <v>-13.115338669999998</v>
      </c>
      <c r="H56" s="17">
        <v>11.666666666666668</v>
      </c>
      <c r="I56" s="17">
        <v>49.310370000000006</v>
      </c>
      <c r="J56" s="17">
        <f>I56-H56</f>
        <v>37.643703333333335</v>
      </c>
      <c r="K56" s="17">
        <v>101.068</v>
      </c>
      <c r="L56" s="17">
        <v>43.360509852000007</v>
      </c>
      <c r="M56" s="17">
        <f>L56-K56</f>
        <v>-57.707490147999991</v>
      </c>
      <c r="N56" s="17"/>
      <c r="O56" s="17">
        <v>0</v>
      </c>
      <c r="P56" s="17">
        <f t="shared" si="3"/>
        <v>0</v>
      </c>
      <c r="Q56" s="17"/>
      <c r="R56" s="17">
        <v>0</v>
      </c>
      <c r="S56" s="17">
        <f>R56-Q56</f>
        <v>0</v>
      </c>
      <c r="T56" s="17"/>
      <c r="U56" s="17">
        <v>3.2705065302000005</v>
      </c>
      <c r="V56" s="17">
        <f t="shared" si="5"/>
        <v>3.2705065302000005</v>
      </c>
      <c r="W56" s="17">
        <f t="shared" si="16"/>
        <v>112.73466666666667</v>
      </c>
      <c r="X56" s="17">
        <f t="shared" si="16"/>
        <v>95.941386382200022</v>
      </c>
      <c r="Y56" s="17">
        <f t="shared" si="7"/>
        <v>-16.793280284466647</v>
      </c>
      <c r="Z56" s="18">
        <f t="shared" si="12"/>
        <v>4.9079088666376434</v>
      </c>
      <c r="AA56" s="18">
        <f>IFERROR(X56/F56,0)</f>
        <v>9.7356350633918751</v>
      </c>
      <c r="AB56" s="19"/>
      <c r="AC56" s="20"/>
    </row>
    <row r="57" spans="1:29" ht="20.100000000000001" customHeight="1" x14ac:dyDescent="0.25">
      <c r="A57" s="13">
        <f>A54+1</f>
        <v>51</v>
      </c>
      <c r="B57" s="14" t="s">
        <v>88</v>
      </c>
      <c r="C57" s="15">
        <v>1040</v>
      </c>
      <c r="D57" s="16">
        <v>0.40439999999999998</v>
      </c>
      <c r="E57" s="30">
        <v>154.4</v>
      </c>
      <c r="F57" s="17">
        <v>59.014951620000005</v>
      </c>
      <c r="G57" s="17">
        <f t="shared" si="0"/>
        <v>-95.385048380000001</v>
      </c>
      <c r="H57" s="17">
        <v>236.66666666666669</v>
      </c>
      <c r="I57" s="17">
        <v>77.259724062000004</v>
      </c>
      <c r="J57" s="17">
        <f t="shared" si="1"/>
        <v>-159.40694260466668</v>
      </c>
      <c r="K57" s="17">
        <v>509.52</v>
      </c>
      <c r="L57" s="17">
        <v>194.74934034600003</v>
      </c>
      <c r="M57" s="17">
        <f t="shared" si="2"/>
        <v>-314.77065965399993</v>
      </c>
      <c r="N57" s="17"/>
      <c r="O57" s="17">
        <v>0</v>
      </c>
      <c r="P57" s="17">
        <f t="shared" si="3"/>
        <v>0</v>
      </c>
      <c r="Q57" s="17"/>
      <c r="R57" s="17">
        <v>0</v>
      </c>
      <c r="S57" s="17">
        <f t="shared" si="4"/>
        <v>0</v>
      </c>
      <c r="T57" s="17"/>
      <c r="U57" s="17">
        <v>0</v>
      </c>
      <c r="V57" s="17">
        <f t="shared" si="5"/>
        <v>0</v>
      </c>
      <c r="W57" s="17">
        <f t="shared" si="6"/>
        <v>746.18666666666672</v>
      </c>
      <c r="X57" s="17">
        <f t="shared" si="6"/>
        <v>272.00906440800003</v>
      </c>
      <c r="Y57" s="17">
        <f t="shared" si="7"/>
        <v>-474.1776022586667</v>
      </c>
      <c r="Z57" s="18">
        <f t="shared" si="12"/>
        <v>4.8328151986183077</v>
      </c>
      <c r="AA57" s="18">
        <f t="shared" si="12"/>
        <v>4.6091550859768375</v>
      </c>
      <c r="AB57" s="19"/>
      <c r="AC57" s="20"/>
    </row>
    <row r="58" spans="1:29" ht="20.100000000000001" customHeight="1" x14ac:dyDescent="0.25">
      <c r="A58" s="13">
        <f t="shared" si="9"/>
        <v>52</v>
      </c>
      <c r="B58" s="21" t="s">
        <v>89</v>
      </c>
      <c r="C58" s="15">
        <f>SUM(C53:C57)</f>
        <v>2520.5500000000002</v>
      </c>
      <c r="D58" s="16">
        <v>0.40439999999999998</v>
      </c>
      <c r="E58" s="22">
        <f>SUM(E53:E57)</f>
        <v>445.41999999999996</v>
      </c>
      <c r="F58" s="22">
        <f>SUM(F53:F57)</f>
        <v>231.11187879825002</v>
      </c>
      <c r="G58" s="22">
        <f t="shared" ref="G58:Y58" si="17">SUM(G53:G57)</f>
        <v>-214.30812120175</v>
      </c>
      <c r="H58" s="22">
        <f t="shared" si="17"/>
        <v>700.83333333333337</v>
      </c>
      <c r="I58" s="22">
        <f t="shared" si="17"/>
        <v>398.64160573850006</v>
      </c>
      <c r="J58" s="22">
        <f t="shared" si="17"/>
        <v>-302.19172759483331</v>
      </c>
      <c r="K58" s="22">
        <f t="shared" si="17"/>
        <v>1277.3029000000001</v>
      </c>
      <c r="L58" s="22">
        <f t="shared" si="17"/>
        <v>648.55153633990005</v>
      </c>
      <c r="M58" s="22">
        <f t="shared" si="17"/>
        <v>-628.75136366009997</v>
      </c>
      <c r="N58" s="22">
        <f t="shared" si="17"/>
        <v>0</v>
      </c>
      <c r="O58" s="22">
        <f t="shared" si="17"/>
        <v>0</v>
      </c>
      <c r="P58" s="22">
        <f t="shared" si="17"/>
        <v>0</v>
      </c>
      <c r="Q58" s="22">
        <f t="shared" si="17"/>
        <v>0</v>
      </c>
      <c r="R58" s="22">
        <f t="shared" si="17"/>
        <v>0</v>
      </c>
      <c r="S58" s="22">
        <f t="shared" si="17"/>
        <v>0</v>
      </c>
      <c r="T58" s="22">
        <f t="shared" si="17"/>
        <v>0</v>
      </c>
      <c r="U58" s="22">
        <f t="shared" si="17"/>
        <v>36.108474201400007</v>
      </c>
      <c r="V58" s="22">
        <f t="shared" si="17"/>
        <v>36.108474201400007</v>
      </c>
      <c r="W58" s="22">
        <f t="shared" si="17"/>
        <v>1978.1362333333334</v>
      </c>
      <c r="X58" s="22">
        <f t="shared" si="17"/>
        <v>1083.3016162798001</v>
      </c>
      <c r="Y58" s="22">
        <f t="shared" si="17"/>
        <v>-894.83461705353329</v>
      </c>
      <c r="Z58" s="23">
        <f t="shared" si="12"/>
        <v>4.4410584018080321</v>
      </c>
      <c r="AA58" s="23">
        <f t="shared" si="12"/>
        <v>4.6873471926792316</v>
      </c>
      <c r="AB58" s="19"/>
      <c r="AC58" s="20"/>
    </row>
    <row r="59" spans="1:29" ht="20.100000000000001" customHeight="1" x14ac:dyDescent="0.25">
      <c r="A59" s="13">
        <f t="shared" si="9"/>
        <v>53</v>
      </c>
      <c r="B59" s="14" t="s">
        <v>90</v>
      </c>
      <c r="C59" s="15"/>
      <c r="D59" s="13"/>
      <c r="E59" s="17">
        <v>0</v>
      </c>
      <c r="F59" s="17">
        <v>-13.049164000000001</v>
      </c>
      <c r="G59" s="17">
        <f t="shared" si="0"/>
        <v>-13.049164000000001</v>
      </c>
      <c r="H59" s="17"/>
      <c r="I59" s="17">
        <v>0</v>
      </c>
      <c r="J59" s="17">
        <f t="shared" si="1"/>
        <v>0</v>
      </c>
      <c r="K59" s="17">
        <v>0</v>
      </c>
      <c r="L59" s="17">
        <v>31.617564303600002</v>
      </c>
      <c r="M59" s="17">
        <f t="shared" si="2"/>
        <v>31.617564303600002</v>
      </c>
      <c r="N59" s="17"/>
      <c r="O59" s="17">
        <v>0</v>
      </c>
      <c r="P59" s="17">
        <f t="shared" si="3"/>
        <v>0</v>
      </c>
      <c r="Q59" s="17"/>
      <c r="R59" s="17">
        <v>0</v>
      </c>
      <c r="S59" s="17">
        <f t="shared" si="4"/>
        <v>0</v>
      </c>
      <c r="T59" s="17"/>
      <c r="U59" s="17">
        <v>0</v>
      </c>
      <c r="V59" s="17">
        <f t="shared" si="5"/>
        <v>0</v>
      </c>
      <c r="W59" s="17">
        <f t="shared" si="6"/>
        <v>0</v>
      </c>
      <c r="X59" s="17">
        <f t="shared" si="6"/>
        <v>31.617564303600002</v>
      </c>
      <c r="Y59" s="17">
        <f t="shared" si="7"/>
        <v>31.617564303600002</v>
      </c>
      <c r="Z59" s="18">
        <f t="shared" si="12"/>
        <v>0</v>
      </c>
      <c r="AA59" s="18">
        <f t="shared" si="12"/>
        <v>-2.4229570801317233</v>
      </c>
      <c r="AB59" s="19"/>
      <c r="AC59" s="20"/>
    </row>
    <row r="60" spans="1:29" ht="20.100000000000001" customHeight="1" x14ac:dyDescent="0.25">
      <c r="A60" s="13">
        <f t="shared" si="9"/>
        <v>54</v>
      </c>
      <c r="B60" s="14" t="s">
        <v>91</v>
      </c>
      <c r="C60" s="15"/>
      <c r="D60" s="13"/>
      <c r="E60" s="17">
        <v>95.27</v>
      </c>
      <c r="F60" s="17">
        <v>148.75929001860001</v>
      </c>
      <c r="G60" s="17">
        <f t="shared" si="0"/>
        <v>53.489290018600016</v>
      </c>
      <c r="H60" s="17"/>
      <c r="I60" s="17">
        <v>0</v>
      </c>
      <c r="J60" s="17">
        <f t="shared" si="1"/>
        <v>0</v>
      </c>
      <c r="K60" s="17">
        <v>670.70079999999996</v>
      </c>
      <c r="L60" s="17">
        <v>1188.7820781279361</v>
      </c>
      <c r="M60" s="17">
        <f t="shared" si="2"/>
        <v>518.08127812793612</v>
      </c>
      <c r="N60" s="17"/>
      <c r="O60" s="17">
        <v>0</v>
      </c>
      <c r="P60" s="17">
        <f t="shared" si="3"/>
        <v>0</v>
      </c>
      <c r="Q60" s="17"/>
      <c r="R60" s="17">
        <v>0</v>
      </c>
      <c r="S60" s="17">
        <f t="shared" si="4"/>
        <v>0</v>
      </c>
      <c r="T60" s="17"/>
      <c r="U60" s="17">
        <v>40.537794480200006</v>
      </c>
      <c r="V60" s="17">
        <f t="shared" si="5"/>
        <v>40.537794480200006</v>
      </c>
      <c r="W60" s="17">
        <f t="shared" si="6"/>
        <v>670.70079999999996</v>
      </c>
      <c r="X60" s="17">
        <f t="shared" si="6"/>
        <v>1229.3198726081362</v>
      </c>
      <c r="Y60" s="17">
        <f t="shared" si="7"/>
        <v>558.61907260813621</v>
      </c>
      <c r="Z60" s="18">
        <f t="shared" si="12"/>
        <v>7.04</v>
      </c>
      <c r="AA60" s="18">
        <f t="shared" si="12"/>
        <v>8.2638191702476469</v>
      </c>
      <c r="AB60" s="19"/>
      <c r="AC60" s="20"/>
    </row>
    <row r="61" spans="1:29" ht="20.100000000000001" customHeight="1" x14ac:dyDescent="0.25">
      <c r="A61" s="13">
        <f t="shared" si="9"/>
        <v>55</v>
      </c>
      <c r="B61" s="14" t="s">
        <v>92</v>
      </c>
      <c r="C61" s="15"/>
      <c r="D61" s="13"/>
      <c r="E61" s="17">
        <v>0</v>
      </c>
      <c r="F61" s="17">
        <v>-73.716431991999997</v>
      </c>
      <c r="G61" s="17">
        <f t="shared" si="0"/>
        <v>-73.716431991999997</v>
      </c>
      <c r="H61" s="17"/>
      <c r="I61" s="17">
        <v>0</v>
      </c>
      <c r="J61" s="17">
        <f t="shared" si="1"/>
        <v>0</v>
      </c>
      <c r="K61" s="17">
        <v>0</v>
      </c>
      <c r="L61" s="17">
        <v>-306.93392660505606</v>
      </c>
      <c r="M61" s="17">
        <f t="shared" si="2"/>
        <v>-306.93392660505606</v>
      </c>
      <c r="N61" s="17"/>
      <c r="O61" s="17"/>
      <c r="P61" s="17">
        <f t="shared" si="3"/>
        <v>0</v>
      </c>
      <c r="Q61" s="17"/>
      <c r="R61" s="17"/>
      <c r="S61" s="17">
        <f t="shared" si="4"/>
        <v>0</v>
      </c>
      <c r="T61" s="17"/>
      <c r="U61" s="17"/>
      <c r="V61" s="17">
        <f t="shared" si="5"/>
        <v>0</v>
      </c>
      <c r="W61" s="17">
        <f t="shared" si="6"/>
        <v>0</v>
      </c>
      <c r="X61" s="17">
        <f t="shared" si="6"/>
        <v>-306.93392660505606</v>
      </c>
      <c r="Y61" s="17">
        <f t="shared" si="7"/>
        <v>-306.93392660505606</v>
      </c>
      <c r="Z61" s="18">
        <f t="shared" si="12"/>
        <v>0</v>
      </c>
      <c r="AA61" s="18">
        <f t="shared" si="12"/>
        <v>4.1637111063428272</v>
      </c>
      <c r="AB61" s="19"/>
      <c r="AC61" s="20"/>
    </row>
    <row r="62" spans="1:29" ht="20.100000000000001" customHeight="1" x14ac:dyDescent="0.25">
      <c r="A62" s="13">
        <f t="shared" si="9"/>
        <v>56</v>
      </c>
      <c r="B62" s="14" t="s">
        <v>93</v>
      </c>
      <c r="C62" s="15"/>
      <c r="D62" s="13"/>
      <c r="E62" s="17">
        <v>0</v>
      </c>
      <c r="F62" s="17"/>
      <c r="G62" s="17">
        <f t="shared" si="0"/>
        <v>0</v>
      </c>
      <c r="H62" s="17"/>
      <c r="I62" s="17"/>
      <c r="J62" s="17">
        <f t="shared" si="1"/>
        <v>0</v>
      </c>
      <c r="K62" s="17">
        <v>0</v>
      </c>
      <c r="L62" s="17"/>
      <c r="M62" s="17">
        <f t="shared" si="2"/>
        <v>0</v>
      </c>
      <c r="N62" s="17"/>
      <c r="O62" s="17"/>
      <c r="P62" s="17">
        <f t="shared" si="3"/>
        <v>0</v>
      </c>
      <c r="Q62" s="17"/>
      <c r="R62" s="17"/>
      <c r="S62" s="17">
        <f t="shared" si="4"/>
        <v>0</v>
      </c>
      <c r="T62" s="17"/>
      <c r="U62" s="17"/>
      <c r="V62" s="17">
        <f t="shared" si="5"/>
        <v>0</v>
      </c>
      <c r="W62" s="17">
        <f t="shared" si="6"/>
        <v>0</v>
      </c>
      <c r="X62" s="17">
        <f t="shared" si="6"/>
        <v>0</v>
      </c>
      <c r="Y62" s="17">
        <f t="shared" si="7"/>
        <v>0</v>
      </c>
      <c r="Z62" s="18">
        <f t="shared" si="12"/>
        <v>0</v>
      </c>
      <c r="AA62" s="18">
        <f t="shared" si="12"/>
        <v>0</v>
      </c>
      <c r="AB62" s="19"/>
      <c r="AC62" s="20"/>
    </row>
    <row r="63" spans="1:29" ht="20.100000000000001" customHeight="1" x14ac:dyDescent="0.25">
      <c r="A63" s="13">
        <f t="shared" si="9"/>
        <v>57</v>
      </c>
      <c r="B63" s="14" t="s">
        <v>94</v>
      </c>
      <c r="C63" s="15"/>
      <c r="D63" s="13"/>
      <c r="E63" s="17">
        <v>0</v>
      </c>
      <c r="F63" s="17"/>
      <c r="G63" s="17">
        <f t="shared" si="0"/>
        <v>0</v>
      </c>
      <c r="H63" s="17"/>
      <c r="I63" s="17"/>
      <c r="J63" s="17">
        <f t="shared" si="1"/>
        <v>0</v>
      </c>
      <c r="K63" s="17">
        <v>0</v>
      </c>
      <c r="L63" s="17"/>
      <c r="M63" s="17">
        <f t="shared" si="2"/>
        <v>0</v>
      </c>
      <c r="N63" s="17"/>
      <c r="O63" s="17"/>
      <c r="P63" s="17">
        <f t="shared" si="3"/>
        <v>0</v>
      </c>
      <c r="Q63" s="17"/>
      <c r="R63" s="17"/>
      <c r="S63" s="17">
        <f t="shared" si="4"/>
        <v>0</v>
      </c>
      <c r="T63" s="17"/>
      <c r="U63" s="17"/>
      <c r="V63" s="17">
        <f t="shared" si="5"/>
        <v>0</v>
      </c>
      <c r="W63" s="17">
        <f t="shared" si="6"/>
        <v>0</v>
      </c>
      <c r="X63" s="17">
        <f t="shared" si="6"/>
        <v>0</v>
      </c>
      <c r="Y63" s="17">
        <f t="shared" si="7"/>
        <v>0</v>
      </c>
      <c r="Z63" s="18">
        <f t="shared" si="12"/>
        <v>0</v>
      </c>
      <c r="AA63" s="18">
        <f t="shared" si="12"/>
        <v>0</v>
      </c>
      <c r="AB63" s="19"/>
      <c r="AC63" s="20"/>
    </row>
    <row r="64" spans="1:29" ht="20.100000000000001" customHeight="1" x14ac:dyDescent="0.25">
      <c r="A64" s="13">
        <f t="shared" si="9"/>
        <v>58</v>
      </c>
      <c r="B64" s="31" t="s">
        <v>95</v>
      </c>
      <c r="C64" s="15"/>
      <c r="D64" s="13"/>
      <c r="E64" s="17">
        <v>0</v>
      </c>
      <c r="F64" s="17"/>
      <c r="G64" s="17">
        <f t="shared" si="0"/>
        <v>0</v>
      </c>
      <c r="H64" s="17"/>
      <c r="I64" s="17"/>
      <c r="J64" s="17">
        <f t="shared" si="1"/>
        <v>0</v>
      </c>
      <c r="K64" s="17">
        <v>0</v>
      </c>
      <c r="L64" s="17"/>
      <c r="M64" s="17">
        <f t="shared" si="2"/>
        <v>0</v>
      </c>
      <c r="N64" s="17"/>
      <c r="O64" s="17"/>
      <c r="P64" s="17">
        <f t="shared" si="3"/>
        <v>0</v>
      </c>
      <c r="Q64" s="17"/>
      <c r="R64" s="17"/>
      <c r="S64" s="17">
        <f t="shared" si="4"/>
        <v>0</v>
      </c>
      <c r="T64" s="17"/>
      <c r="U64" s="17"/>
      <c r="V64" s="17">
        <f t="shared" si="5"/>
        <v>0</v>
      </c>
      <c r="W64" s="17">
        <f t="shared" si="6"/>
        <v>0</v>
      </c>
      <c r="X64" s="17">
        <f t="shared" si="6"/>
        <v>0</v>
      </c>
      <c r="Y64" s="17">
        <f t="shared" si="7"/>
        <v>0</v>
      </c>
      <c r="Z64" s="18">
        <f t="shared" si="12"/>
        <v>0</v>
      </c>
      <c r="AA64" s="18">
        <f t="shared" si="12"/>
        <v>0</v>
      </c>
      <c r="AB64" s="19"/>
      <c r="AC64" s="20"/>
    </row>
    <row r="65" spans="1:30" ht="20.100000000000001" customHeight="1" x14ac:dyDescent="0.25">
      <c r="A65" s="13">
        <v>59</v>
      </c>
      <c r="B65" s="31" t="s">
        <v>96</v>
      </c>
      <c r="C65" s="15"/>
      <c r="D65" s="13"/>
      <c r="E65" s="17">
        <v>0</v>
      </c>
      <c r="F65" s="17"/>
      <c r="G65" s="17">
        <f t="shared" si="0"/>
        <v>0</v>
      </c>
      <c r="H65" s="17"/>
      <c r="I65" s="17"/>
      <c r="J65" s="17">
        <f t="shared" si="1"/>
        <v>0</v>
      </c>
      <c r="K65" s="17">
        <v>0</v>
      </c>
      <c r="L65" s="17"/>
      <c r="M65" s="17">
        <f t="shared" si="2"/>
        <v>0</v>
      </c>
      <c r="N65" s="17"/>
      <c r="O65" s="17"/>
      <c r="P65" s="17">
        <f t="shared" si="3"/>
        <v>0</v>
      </c>
      <c r="Q65" s="17"/>
      <c r="R65" s="17"/>
      <c r="S65" s="17">
        <f t="shared" si="4"/>
        <v>0</v>
      </c>
      <c r="T65" s="17"/>
      <c r="U65" s="17"/>
      <c r="V65" s="17">
        <f t="shared" si="5"/>
        <v>0</v>
      </c>
      <c r="W65" s="17">
        <f>T65+Q65+N65+K65+H65</f>
        <v>0</v>
      </c>
      <c r="X65" s="17">
        <f>U65+R65+O65+L65+I65</f>
        <v>0</v>
      </c>
      <c r="Y65" s="17">
        <f t="shared" si="7"/>
        <v>0</v>
      </c>
      <c r="Z65" s="18">
        <f t="shared" si="12"/>
        <v>0</v>
      </c>
      <c r="AA65" s="18">
        <f t="shared" si="12"/>
        <v>0</v>
      </c>
      <c r="AB65" s="19"/>
      <c r="AC65" s="20"/>
      <c r="AD65" s="19"/>
    </row>
    <row r="66" spans="1:30" ht="20.100000000000001" customHeight="1" x14ac:dyDescent="0.25">
      <c r="A66" s="13">
        <v>60</v>
      </c>
      <c r="B66" s="31" t="s">
        <v>97</v>
      </c>
      <c r="C66" s="15"/>
      <c r="D66" s="13"/>
      <c r="E66" s="17">
        <v>0</v>
      </c>
      <c r="F66" s="17">
        <v>28.631519999999998</v>
      </c>
      <c r="G66" s="17">
        <f t="shared" si="0"/>
        <v>28.631519999999998</v>
      </c>
      <c r="H66" s="17"/>
      <c r="I66" s="17">
        <v>0</v>
      </c>
      <c r="J66" s="17">
        <f t="shared" si="1"/>
        <v>0</v>
      </c>
      <c r="K66" s="17">
        <v>0</v>
      </c>
      <c r="L66" s="17">
        <v>155.35268639999998</v>
      </c>
      <c r="M66" s="17">
        <f t="shared" si="2"/>
        <v>155.35268639999998</v>
      </c>
      <c r="N66" s="17"/>
      <c r="O66" s="17"/>
      <c r="P66" s="17">
        <f t="shared" si="3"/>
        <v>0</v>
      </c>
      <c r="Q66" s="17"/>
      <c r="R66" s="17"/>
      <c r="S66" s="17">
        <f t="shared" si="4"/>
        <v>0</v>
      </c>
      <c r="T66" s="17"/>
      <c r="U66" s="17"/>
      <c r="V66" s="17">
        <f t="shared" si="5"/>
        <v>0</v>
      </c>
      <c r="W66" s="17">
        <f>T66+Q66+N66+K66+H66</f>
        <v>0</v>
      </c>
      <c r="X66" s="17">
        <f>U66+R66+O66+L66+I66</f>
        <v>155.35268639999998</v>
      </c>
      <c r="Y66" s="17">
        <f>X66-W66</f>
        <v>155.35268639999998</v>
      </c>
      <c r="Z66" s="18">
        <f t="shared" si="12"/>
        <v>0</v>
      </c>
      <c r="AA66" s="18">
        <f t="shared" si="12"/>
        <v>5.4259322033898298</v>
      </c>
      <c r="AB66" s="19"/>
      <c r="AC66" s="20"/>
      <c r="AD66" s="19"/>
    </row>
    <row r="67" spans="1:30" s="29" customFormat="1" ht="12" x14ac:dyDescent="0.25">
      <c r="A67" s="27">
        <v>61</v>
      </c>
      <c r="B67" s="32" t="s">
        <v>98</v>
      </c>
      <c r="C67" s="28"/>
      <c r="D67" s="27"/>
      <c r="E67" s="22">
        <f>E59+E60+E61+E62+E63+E64+E65+E66</f>
        <v>95.27</v>
      </c>
      <c r="F67" s="22">
        <f>F59+F60+F61+F62+F63+F64+F65+F66</f>
        <v>90.62521402660002</v>
      </c>
      <c r="G67" s="22">
        <f t="shared" ref="G67:Y67" si="18">G59+G60+G61+G62+G63+G64+G65+G66</f>
        <v>-4.644785973399987</v>
      </c>
      <c r="H67" s="22">
        <f t="shared" si="18"/>
        <v>0</v>
      </c>
      <c r="I67" s="22">
        <f t="shared" si="18"/>
        <v>0</v>
      </c>
      <c r="J67" s="22">
        <f t="shared" si="18"/>
        <v>0</v>
      </c>
      <c r="K67" s="22">
        <f t="shared" si="18"/>
        <v>670.70079999999996</v>
      </c>
      <c r="L67" s="22">
        <f>L59+L60+L61+L62+L63+L64+L65+L66</f>
        <v>1068.81840222648</v>
      </c>
      <c r="M67" s="22">
        <f t="shared" si="18"/>
        <v>398.11760222648007</v>
      </c>
      <c r="N67" s="22">
        <f t="shared" si="18"/>
        <v>0</v>
      </c>
      <c r="O67" s="22">
        <f t="shared" si="18"/>
        <v>0</v>
      </c>
      <c r="P67" s="22">
        <f t="shared" si="18"/>
        <v>0</v>
      </c>
      <c r="Q67" s="22">
        <f t="shared" si="18"/>
        <v>0</v>
      </c>
      <c r="R67" s="22">
        <f t="shared" si="18"/>
        <v>0</v>
      </c>
      <c r="S67" s="22">
        <f t="shared" si="18"/>
        <v>0</v>
      </c>
      <c r="T67" s="22">
        <f t="shared" si="18"/>
        <v>0</v>
      </c>
      <c r="U67" s="22">
        <f t="shared" si="18"/>
        <v>40.537794480200006</v>
      </c>
      <c r="V67" s="22">
        <f t="shared" si="18"/>
        <v>40.537794480200006</v>
      </c>
      <c r="W67" s="22">
        <f t="shared" si="18"/>
        <v>670.70079999999996</v>
      </c>
      <c r="X67" s="22">
        <f t="shared" si="18"/>
        <v>1109.3561967066801</v>
      </c>
      <c r="Y67" s="22">
        <f t="shared" si="18"/>
        <v>438.65539670668016</v>
      </c>
      <c r="Z67" s="23">
        <f t="shared" si="12"/>
        <v>7.04</v>
      </c>
      <c r="AA67" s="23">
        <f t="shared" si="12"/>
        <v>12.241142916154278</v>
      </c>
      <c r="AB67" s="19"/>
      <c r="AC67" s="20"/>
    </row>
    <row r="68" spans="1:30" x14ac:dyDescent="0.25">
      <c r="A68" s="13">
        <v>62</v>
      </c>
      <c r="B68" s="31" t="s">
        <v>99</v>
      </c>
      <c r="C68" s="15"/>
      <c r="D68" s="13"/>
      <c r="E68" s="17">
        <v>0</v>
      </c>
      <c r="F68" s="17">
        <v>0</v>
      </c>
      <c r="G68" s="17">
        <f t="shared" si="0"/>
        <v>0</v>
      </c>
      <c r="H68" s="17">
        <v>1268.7750000000001</v>
      </c>
      <c r="I68" s="17">
        <v>984.46848430500006</v>
      </c>
      <c r="J68" s="17">
        <f t="shared" si="1"/>
        <v>-284.30651569500003</v>
      </c>
      <c r="K68" s="17"/>
      <c r="L68" s="17">
        <v>0</v>
      </c>
      <c r="M68" s="17">
        <f t="shared" si="2"/>
        <v>0</v>
      </c>
      <c r="N68" s="17"/>
      <c r="O68" s="17">
        <v>0</v>
      </c>
      <c r="P68" s="17">
        <f t="shared" si="3"/>
        <v>0</v>
      </c>
      <c r="Q68" s="17"/>
      <c r="R68" s="17">
        <v>0</v>
      </c>
      <c r="S68" s="17">
        <f t="shared" si="4"/>
        <v>0</v>
      </c>
      <c r="T68" s="17"/>
      <c r="U68" s="17">
        <v>0</v>
      </c>
      <c r="V68" s="17">
        <f t="shared" si="5"/>
        <v>0</v>
      </c>
      <c r="W68" s="17">
        <f t="shared" si="6"/>
        <v>1268.7750000000001</v>
      </c>
      <c r="X68" s="17">
        <f t="shared" si="6"/>
        <v>984.46848430500006</v>
      </c>
      <c r="Y68" s="17">
        <f t="shared" si="7"/>
        <v>-284.30651569500003</v>
      </c>
      <c r="Z68" s="18">
        <f t="shared" ref="Z68:AA76" si="19">IFERROR(W68/E68,0)</f>
        <v>0</v>
      </c>
      <c r="AA68" s="18">
        <f t="shared" si="19"/>
        <v>0</v>
      </c>
      <c r="AB68" s="19"/>
      <c r="AC68" s="20"/>
      <c r="AD68" s="19"/>
    </row>
    <row r="69" spans="1:30" x14ac:dyDescent="0.25">
      <c r="A69" s="13">
        <v>63</v>
      </c>
      <c r="B69" s="31" t="s">
        <v>100</v>
      </c>
      <c r="C69" s="15"/>
      <c r="D69" s="13"/>
      <c r="E69" s="17">
        <v>0</v>
      </c>
      <c r="F69" s="17">
        <v>0</v>
      </c>
      <c r="G69" s="17">
        <f t="shared" si="0"/>
        <v>0</v>
      </c>
      <c r="H69" s="17">
        <v>34.966666666666676</v>
      </c>
      <c r="I69" s="17">
        <v>18.209118215500002</v>
      </c>
      <c r="J69" s="17">
        <f t="shared" si="1"/>
        <v>-16.757548451166674</v>
      </c>
      <c r="K69" s="17"/>
      <c r="L69" s="17">
        <v>0</v>
      </c>
      <c r="M69" s="17">
        <f t="shared" si="2"/>
        <v>0</v>
      </c>
      <c r="N69" s="17"/>
      <c r="O69" s="17">
        <v>0</v>
      </c>
      <c r="P69" s="17">
        <f t="shared" si="3"/>
        <v>0</v>
      </c>
      <c r="Q69" s="17"/>
      <c r="R69" s="17">
        <v>0</v>
      </c>
      <c r="S69" s="17">
        <f t="shared" si="4"/>
        <v>0</v>
      </c>
      <c r="T69" s="17"/>
      <c r="U69" s="17">
        <v>0</v>
      </c>
      <c r="V69" s="17">
        <f t="shared" si="5"/>
        <v>0</v>
      </c>
      <c r="W69" s="17">
        <f t="shared" si="6"/>
        <v>34.966666666666676</v>
      </c>
      <c r="X69" s="17">
        <f t="shared" si="6"/>
        <v>18.209118215500002</v>
      </c>
      <c r="Y69" s="17">
        <f t="shared" si="7"/>
        <v>-16.757548451166674</v>
      </c>
      <c r="Z69" s="18">
        <f t="shared" si="19"/>
        <v>0</v>
      </c>
      <c r="AA69" s="18">
        <f t="shared" si="19"/>
        <v>0</v>
      </c>
      <c r="AB69" s="19"/>
      <c r="AC69" s="20"/>
      <c r="AD69" s="19"/>
    </row>
    <row r="70" spans="1:30" x14ac:dyDescent="0.25">
      <c r="A70" s="13">
        <f t="shared" si="9"/>
        <v>64</v>
      </c>
      <c r="B70" s="31" t="s">
        <v>101</v>
      </c>
      <c r="C70" s="15"/>
      <c r="D70" s="13"/>
      <c r="E70" s="17">
        <v>0</v>
      </c>
      <c r="F70" s="17">
        <v>0</v>
      </c>
      <c r="G70" s="17">
        <f t="shared" si="0"/>
        <v>0</v>
      </c>
      <c r="H70" s="17">
        <v>463.47499999999997</v>
      </c>
      <c r="I70" s="17">
        <v>410.57255521930006</v>
      </c>
      <c r="J70" s="17">
        <f t="shared" si="1"/>
        <v>-52.902444780699909</v>
      </c>
      <c r="K70" s="17"/>
      <c r="L70" s="17">
        <v>0</v>
      </c>
      <c r="M70" s="17">
        <f t="shared" si="2"/>
        <v>0</v>
      </c>
      <c r="N70" s="17"/>
      <c r="O70" s="17">
        <v>0</v>
      </c>
      <c r="P70" s="17">
        <f t="shared" si="3"/>
        <v>0</v>
      </c>
      <c r="Q70" s="17"/>
      <c r="R70" s="17">
        <v>0</v>
      </c>
      <c r="S70" s="17">
        <f t="shared" si="4"/>
        <v>0</v>
      </c>
      <c r="T70" s="17"/>
      <c r="U70" s="17">
        <v>0</v>
      </c>
      <c r="V70" s="17">
        <f t="shared" si="5"/>
        <v>0</v>
      </c>
      <c r="W70" s="17">
        <f t="shared" si="6"/>
        <v>463.47499999999997</v>
      </c>
      <c r="X70" s="17">
        <f t="shared" si="6"/>
        <v>410.57255521930006</v>
      </c>
      <c r="Y70" s="17">
        <f t="shared" si="7"/>
        <v>-52.902444780699909</v>
      </c>
      <c r="Z70" s="18">
        <f t="shared" si="19"/>
        <v>0</v>
      </c>
      <c r="AA70" s="18">
        <f t="shared" si="19"/>
        <v>0</v>
      </c>
      <c r="AB70" s="19"/>
      <c r="AC70" s="20"/>
      <c r="AD70" s="19"/>
    </row>
    <row r="71" spans="1:30" x14ac:dyDescent="0.25">
      <c r="A71" s="13">
        <f>A70+1</f>
        <v>65</v>
      </c>
      <c r="B71" s="31" t="s">
        <v>102</v>
      </c>
      <c r="C71" s="15"/>
      <c r="D71" s="13"/>
      <c r="E71" s="17">
        <v>0</v>
      </c>
      <c r="F71" s="17">
        <v>0</v>
      </c>
      <c r="G71" s="17">
        <f t="shared" si="0"/>
        <v>0</v>
      </c>
      <c r="H71" s="17">
        <v>1.1733333333333333</v>
      </c>
      <c r="I71" s="17">
        <v>1.4188845898000002</v>
      </c>
      <c r="J71" s="17">
        <f t="shared" si="1"/>
        <v>0.24555125646666687</v>
      </c>
      <c r="K71" s="17"/>
      <c r="L71" s="17">
        <v>0</v>
      </c>
      <c r="M71" s="17">
        <f t="shared" si="2"/>
        <v>0</v>
      </c>
      <c r="N71" s="17"/>
      <c r="O71" s="17">
        <v>0</v>
      </c>
      <c r="P71" s="17">
        <f t="shared" si="3"/>
        <v>0</v>
      </c>
      <c r="Q71" s="17"/>
      <c r="R71" s="17">
        <v>0</v>
      </c>
      <c r="S71" s="17">
        <f t="shared" si="4"/>
        <v>0</v>
      </c>
      <c r="T71" s="17"/>
      <c r="U71" s="17">
        <v>0</v>
      </c>
      <c r="V71" s="17">
        <f t="shared" si="5"/>
        <v>0</v>
      </c>
      <c r="W71" s="17">
        <f t="shared" si="6"/>
        <v>1.1733333333333333</v>
      </c>
      <c r="X71" s="17">
        <f t="shared" si="6"/>
        <v>1.4188845898000002</v>
      </c>
      <c r="Y71" s="17">
        <f t="shared" si="7"/>
        <v>0.24555125646666687</v>
      </c>
      <c r="Z71" s="18">
        <f t="shared" si="19"/>
        <v>0</v>
      </c>
      <c r="AA71" s="18">
        <f t="shared" si="19"/>
        <v>0</v>
      </c>
      <c r="AB71" s="19"/>
      <c r="AC71" s="20"/>
      <c r="AD71" s="19"/>
    </row>
    <row r="72" spans="1:30" ht="24" x14ac:dyDescent="0.25">
      <c r="A72" s="13">
        <f>A71+1</f>
        <v>66</v>
      </c>
      <c r="B72" s="32" t="s">
        <v>103</v>
      </c>
      <c r="C72" s="15"/>
      <c r="D72" s="13"/>
      <c r="E72" s="22">
        <f>SUM(E68:E71)</f>
        <v>0</v>
      </c>
      <c r="F72" s="22">
        <f t="shared" ref="F72:Y72" si="20">SUM(F68:F71)</f>
        <v>0</v>
      </c>
      <c r="G72" s="22">
        <f t="shared" si="20"/>
        <v>0</v>
      </c>
      <c r="H72" s="22">
        <f t="shared" si="20"/>
        <v>1768.39</v>
      </c>
      <c r="I72" s="22">
        <f t="shared" si="20"/>
        <v>1414.6690423296002</v>
      </c>
      <c r="J72" s="22">
        <f t="shared" si="20"/>
        <v>-353.72095767039991</v>
      </c>
      <c r="K72" s="22">
        <f t="shared" si="20"/>
        <v>0</v>
      </c>
      <c r="L72" s="22">
        <f t="shared" si="20"/>
        <v>0</v>
      </c>
      <c r="M72" s="22">
        <f t="shared" si="20"/>
        <v>0</v>
      </c>
      <c r="N72" s="22">
        <f t="shared" si="20"/>
        <v>0</v>
      </c>
      <c r="O72" s="22">
        <f t="shared" si="20"/>
        <v>0</v>
      </c>
      <c r="P72" s="22">
        <f t="shared" si="20"/>
        <v>0</v>
      </c>
      <c r="Q72" s="22">
        <f t="shared" si="20"/>
        <v>0</v>
      </c>
      <c r="R72" s="22">
        <f t="shared" si="20"/>
        <v>0</v>
      </c>
      <c r="S72" s="22">
        <f t="shared" si="20"/>
        <v>0</v>
      </c>
      <c r="T72" s="22">
        <f t="shared" si="20"/>
        <v>0</v>
      </c>
      <c r="U72" s="22">
        <f t="shared" si="20"/>
        <v>0</v>
      </c>
      <c r="V72" s="22">
        <f t="shared" si="20"/>
        <v>0</v>
      </c>
      <c r="W72" s="22">
        <f t="shared" si="20"/>
        <v>1768.39</v>
      </c>
      <c r="X72" s="22">
        <f t="shared" si="20"/>
        <v>1414.6690423296002</v>
      </c>
      <c r="Y72" s="22">
        <f t="shared" si="20"/>
        <v>-353.72095767039991</v>
      </c>
      <c r="Z72" s="23">
        <f t="shared" si="19"/>
        <v>0</v>
      </c>
      <c r="AA72" s="23">
        <f>IFERROR(X72/F72,0)</f>
        <v>0</v>
      </c>
      <c r="AB72" s="19"/>
      <c r="AC72" s="20"/>
      <c r="AD72" s="19"/>
    </row>
    <row r="73" spans="1:30" x14ac:dyDescent="0.25">
      <c r="A73" s="13">
        <f>A72+1</f>
        <v>67</v>
      </c>
      <c r="B73" s="27" t="s">
        <v>104</v>
      </c>
      <c r="C73" s="15"/>
      <c r="D73" s="13"/>
      <c r="E73" s="22">
        <f t="shared" ref="E73:Y73" si="21">E12+E23+E43+E47+E52+E58+E67+E72</f>
        <v>2606.4499999999998</v>
      </c>
      <c r="F73" s="22">
        <f t="shared" si="21"/>
        <v>2315.2910933909984</v>
      </c>
      <c r="G73" s="22">
        <f t="shared" si="21"/>
        <v>-291.15890660900152</v>
      </c>
      <c r="H73" s="22">
        <f t="shared" si="21"/>
        <v>5033.3899999999994</v>
      </c>
      <c r="I73" s="22">
        <f t="shared" si="21"/>
        <v>4041.1479282538248</v>
      </c>
      <c r="J73" s="22">
        <f t="shared" si="21"/>
        <v>-992.24207174617504</v>
      </c>
      <c r="K73" s="22">
        <f t="shared" si="21"/>
        <v>9709.4033000000018</v>
      </c>
      <c r="L73" s="22">
        <f t="shared" si="21"/>
        <v>9418.8957437063218</v>
      </c>
      <c r="M73" s="22">
        <f t="shared" si="21"/>
        <v>-290.50755629367876</v>
      </c>
      <c r="N73" s="22">
        <f t="shared" si="21"/>
        <v>0</v>
      </c>
      <c r="O73" s="22">
        <f t="shared" si="21"/>
        <v>0</v>
      </c>
      <c r="P73" s="22">
        <f t="shared" si="21"/>
        <v>0</v>
      </c>
      <c r="Q73" s="22">
        <f t="shared" si="21"/>
        <v>0</v>
      </c>
      <c r="R73" s="22">
        <f t="shared" si="21"/>
        <v>0</v>
      </c>
      <c r="S73" s="22">
        <f t="shared" si="21"/>
        <v>0</v>
      </c>
      <c r="T73" s="22">
        <f t="shared" si="21"/>
        <v>0</v>
      </c>
      <c r="U73" s="22">
        <f t="shared" si="21"/>
        <v>102.14725225600819</v>
      </c>
      <c r="V73" s="22">
        <f t="shared" si="21"/>
        <v>102.14725225600819</v>
      </c>
      <c r="W73" s="22">
        <f t="shared" si="21"/>
        <v>14742.793299999999</v>
      </c>
      <c r="X73" s="22">
        <f t="shared" si="21"/>
        <v>13562.190924216155</v>
      </c>
      <c r="Y73" s="22">
        <f t="shared" si="21"/>
        <v>-1180.6023757838452</v>
      </c>
      <c r="Z73" s="23">
        <f t="shared" si="19"/>
        <v>5.6562732068522319</v>
      </c>
      <c r="AA73" s="23">
        <f>IFERROR(X73/F73,0)</f>
        <v>5.8576612517231403</v>
      </c>
      <c r="AB73" s="19"/>
      <c r="AC73" s="20"/>
      <c r="AD73" s="19"/>
    </row>
    <row r="74" spans="1:30" ht="36" x14ac:dyDescent="0.25">
      <c r="A74" s="13">
        <f>A73+1</f>
        <v>68</v>
      </c>
      <c r="B74" s="33" t="s">
        <v>105</v>
      </c>
      <c r="C74" s="15"/>
      <c r="D74" s="13"/>
      <c r="E74" s="17">
        <v>0</v>
      </c>
      <c r="F74" s="17">
        <v>0</v>
      </c>
      <c r="G74" s="17">
        <f>F74-E74</f>
        <v>0</v>
      </c>
      <c r="H74" s="17"/>
      <c r="I74" s="17">
        <v>-0.21101400600000214</v>
      </c>
      <c r="J74" s="17">
        <f>I74-H74</f>
        <v>-0.21101400600000214</v>
      </c>
      <c r="K74" s="17"/>
      <c r="L74" s="17">
        <v>5.3409329421000002</v>
      </c>
      <c r="M74" s="17">
        <f>L74-K74</f>
        <v>5.3409329421000002</v>
      </c>
      <c r="N74" s="17"/>
      <c r="O74" s="17"/>
      <c r="P74" s="17">
        <f>O74-N74</f>
        <v>0</v>
      </c>
      <c r="Q74" s="17"/>
      <c r="R74" s="17"/>
      <c r="S74" s="17">
        <f>R74-Q74</f>
        <v>0</v>
      </c>
      <c r="T74" s="17"/>
      <c r="U74" s="17"/>
      <c r="V74" s="17">
        <f>U74-T74</f>
        <v>0</v>
      </c>
      <c r="W74" s="17">
        <f>T74+Q74+N74+K74+H74</f>
        <v>0</v>
      </c>
      <c r="X74" s="17">
        <f>U74+R74+O74+L74+I74</f>
        <v>5.1299189360999984</v>
      </c>
      <c r="Y74" s="17">
        <f>X74-W74</f>
        <v>5.1299189360999984</v>
      </c>
      <c r="Z74" s="18">
        <f t="shared" si="19"/>
        <v>0</v>
      </c>
      <c r="AA74" s="18">
        <f>IFERROR(X74/F74,0)</f>
        <v>0</v>
      </c>
      <c r="AB74" s="19"/>
      <c r="AC74" s="20"/>
      <c r="AD74" s="19"/>
    </row>
    <row r="75" spans="1:30" ht="48" x14ac:dyDescent="0.25">
      <c r="A75" s="13">
        <v>69</v>
      </c>
      <c r="B75" s="33" t="s">
        <v>106</v>
      </c>
      <c r="C75" s="15"/>
      <c r="D75" s="13"/>
      <c r="E75" s="17">
        <v>0</v>
      </c>
      <c r="F75" s="17">
        <v>0</v>
      </c>
      <c r="G75" s="17">
        <f>F75-E75</f>
        <v>0</v>
      </c>
      <c r="H75" s="17"/>
      <c r="I75" s="17">
        <v>385.70912647490002</v>
      </c>
      <c r="J75" s="17">
        <f>I75-H75</f>
        <v>385.70912647490002</v>
      </c>
      <c r="K75" s="17"/>
      <c r="L75" s="17">
        <v>446.23385455240003</v>
      </c>
      <c r="M75" s="17">
        <f>L75-K75</f>
        <v>446.23385455240003</v>
      </c>
      <c r="N75" s="17"/>
      <c r="O75" s="17"/>
      <c r="P75" s="17">
        <f>O75-N75</f>
        <v>0</v>
      </c>
      <c r="Q75" s="17"/>
      <c r="R75" s="17"/>
      <c r="S75" s="17">
        <f>R75-Q75</f>
        <v>0</v>
      </c>
      <c r="T75" s="17"/>
      <c r="U75" s="17"/>
      <c r="V75" s="17">
        <f>U75-T75</f>
        <v>0</v>
      </c>
      <c r="W75" s="17">
        <f>T75+Q75+N75+K75+H75</f>
        <v>0</v>
      </c>
      <c r="X75" s="17">
        <f>U75+R75+O75+L75+I75</f>
        <v>831.94298102729999</v>
      </c>
      <c r="Y75" s="17">
        <f>X75-W75</f>
        <v>831.94298102729999</v>
      </c>
      <c r="Z75" s="18">
        <f t="shared" si="19"/>
        <v>0</v>
      </c>
      <c r="AA75" s="18">
        <f>IFERROR(X75/F75,0)</f>
        <v>0</v>
      </c>
      <c r="AB75" s="19"/>
      <c r="AC75" s="20"/>
      <c r="AD75" s="19"/>
    </row>
    <row r="76" spans="1:30" ht="57" customHeight="1" x14ac:dyDescent="0.25">
      <c r="A76" s="13">
        <f>A74+1</f>
        <v>69</v>
      </c>
      <c r="B76" s="27" t="s">
        <v>107</v>
      </c>
      <c r="C76" s="15"/>
      <c r="D76" s="13"/>
      <c r="E76" s="22">
        <f t="shared" ref="E76:Y76" si="22">SUM(E73:E75)</f>
        <v>2606.4499999999998</v>
      </c>
      <c r="F76" s="34">
        <f t="shared" si="22"/>
        <v>2315.2910933909984</v>
      </c>
      <c r="G76" s="22">
        <f t="shared" si="22"/>
        <v>-291.15890660900152</v>
      </c>
      <c r="H76" s="22">
        <f t="shared" si="22"/>
        <v>5033.3899999999994</v>
      </c>
      <c r="I76" s="34">
        <f t="shared" si="22"/>
        <v>4426.646040722725</v>
      </c>
      <c r="J76" s="22">
        <f t="shared" si="22"/>
        <v>-606.74395927727505</v>
      </c>
      <c r="K76" s="22">
        <f t="shared" si="22"/>
        <v>9709.4033000000018</v>
      </c>
      <c r="L76" s="34">
        <f t="shared" si="22"/>
        <v>9870.4705312008209</v>
      </c>
      <c r="M76" s="22">
        <f t="shared" si="22"/>
        <v>161.06723120082125</v>
      </c>
      <c r="N76" s="22">
        <f t="shared" si="22"/>
        <v>0</v>
      </c>
      <c r="O76" s="34">
        <f t="shared" si="22"/>
        <v>0</v>
      </c>
      <c r="P76" s="22">
        <f t="shared" si="22"/>
        <v>0</v>
      </c>
      <c r="Q76" s="22">
        <f t="shared" si="22"/>
        <v>0</v>
      </c>
      <c r="R76" s="34">
        <f t="shared" si="22"/>
        <v>0</v>
      </c>
      <c r="S76" s="22">
        <f t="shared" si="22"/>
        <v>0</v>
      </c>
      <c r="T76" s="22">
        <f t="shared" si="22"/>
        <v>0</v>
      </c>
      <c r="U76" s="34">
        <f t="shared" si="22"/>
        <v>102.14725225600819</v>
      </c>
      <c r="V76" s="22">
        <f t="shared" si="22"/>
        <v>102.14725225600819</v>
      </c>
      <c r="W76" s="22">
        <f t="shared" si="22"/>
        <v>14742.793299999999</v>
      </c>
      <c r="X76" s="34">
        <f t="shared" si="22"/>
        <v>14399.263824179554</v>
      </c>
      <c r="Y76" s="22">
        <f t="shared" si="22"/>
        <v>-343.52947582044521</v>
      </c>
      <c r="Z76" s="23">
        <f t="shared" si="19"/>
        <v>5.6562732068522319</v>
      </c>
      <c r="AA76" s="23">
        <f>IFERROR(X76/F76,0)</f>
        <v>6.2192023565772239</v>
      </c>
      <c r="AB76" s="35">
        <f>AA76-Z76</f>
        <v>0.56292914972499197</v>
      </c>
      <c r="AC76" s="19"/>
      <c r="AD76" s="19"/>
    </row>
    <row r="78" spans="1:30" ht="15.75" thickBot="1" x14ac:dyDescent="0.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36"/>
    </row>
    <row r="79" spans="1:30" ht="30.75" customHeight="1" x14ac:dyDescent="0.25">
      <c r="A79" s="19"/>
      <c r="B79" s="19"/>
      <c r="C79" s="19"/>
      <c r="D79" s="19"/>
      <c r="E79" s="19"/>
      <c r="F79" s="19"/>
      <c r="G79" s="19"/>
      <c r="H79" s="20"/>
      <c r="I79" s="19"/>
      <c r="J79" s="19"/>
      <c r="K79" s="19"/>
      <c r="L79" s="19"/>
      <c r="M79" s="37">
        <v>1</v>
      </c>
      <c r="N79" s="38" t="s">
        <v>108</v>
      </c>
      <c r="O79" s="39"/>
      <c r="P79" s="39"/>
      <c r="Q79" s="39"/>
      <c r="R79" s="39"/>
      <c r="S79" s="39"/>
      <c r="T79" s="39"/>
      <c r="U79" s="39"/>
      <c r="V79" s="39"/>
      <c r="W79" s="40"/>
      <c r="X79" s="41" t="s">
        <v>109</v>
      </c>
      <c r="Y79" s="42">
        <f>+X76/F76</f>
        <v>6.2192023565772239</v>
      </c>
      <c r="Z79" s="19"/>
      <c r="AA79" s="19"/>
      <c r="AB79" s="19"/>
      <c r="AC79" s="19"/>
      <c r="AD79" s="19"/>
    </row>
    <row r="80" spans="1:30" ht="30.75" customHeight="1" x14ac:dyDescent="0.25">
      <c r="A80" s="19"/>
      <c r="B80" s="19"/>
      <c r="C80" s="19"/>
      <c r="D80" s="19"/>
      <c r="E80" s="19"/>
      <c r="F80" s="20"/>
      <c r="G80" s="19"/>
      <c r="H80" s="19"/>
      <c r="I80" s="19"/>
      <c r="J80" s="19"/>
      <c r="K80" s="19"/>
      <c r="L80" s="19"/>
      <c r="M80" s="43">
        <v>2</v>
      </c>
      <c r="N80" s="44" t="s">
        <v>110</v>
      </c>
      <c r="O80" s="45"/>
      <c r="P80" s="45"/>
      <c r="Q80" s="45"/>
      <c r="R80" s="45"/>
      <c r="S80" s="45"/>
      <c r="T80" s="45"/>
      <c r="U80" s="45"/>
      <c r="V80" s="45"/>
      <c r="W80" s="46"/>
      <c r="X80" s="47" t="s">
        <v>109</v>
      </c>
      <c r="Y80" s="48">
        <f>+W76/E76</f>
        <v>5.6562732068522319</v>
      </c>
      <c r="Z80" s="19"/>
      <c r="AA80" s="19"/>
      <c r="AB80" s="19"/>
      <c r="AC80" s="19"/>
      <c r="AD80" s="36"/>
    </row>
    <row r="81" spans="2:31" ht="30.75" customHeight="1" x14ac:dyDescent="0.25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43">
        <v>3</v>
      </c>
      <c r="N81" s="44" t="s">
        <v>111</v>
      </c>
      <c r="O81" s="45"/>
      <c r="P81" s="45"/>
      <c r="Q81" s="45"/>
      <c r="R81" s="45"/>
      <c r="S81" s="45"/>
      <c r="T81" s="45"/>
      <c r="U81" s="45"/>
      <c r="V81" s="45"/>
      <c r="W81" s="46"/>
      <c r="X81" s="47" t="s">
        <v>109</v>
      </c>
      <c r="Y81" s="49">
        <v>0.1079</v>
      </c>
      <c r="Z81" s="19"/>
      <c r="AA81" s="50"/>
      <c r="AB81" s="19"/>
      <c r="AC81" s="19"/>
      <c r="AD81" s="19"/>
      <c r="AE81" s="19"/>
    </row>
    <row r="82" spans="2:31" ht="30.75" customHeight="1" x14ac:dyDescent="0.25">
      <c r="B82" s="19"/>
      <c r="C82" s="19"/>
      <c r="D82" s="19"/>
      <c r="E82" s="19"/>
      <c r="F82" s="20"/>
      <c r="G82" s="19"/>
      <c r="H82" s="19"/>
      <c r="I82" s="19"/>
      <c r="J82" s="19"/>
      <c r="K82" s="19"/>
      <c r="L82" s="19"/>
      <c r="M82" s="43">
        <v>4</v>
      </c>
      <c r="N82" s="44" t="s">
        <v>112</v>
      </c>
      <c r="O82" s="45"/>
      <c r="P82" s="45"/>
      <c r="Q82" s="45"/>
      <c r="R82" s="45"/>
      <c r="S82" s="45"/>
      <c r="T82" s="45"/>
      <c r="U82" s="45"/>
      <c r="V82" s="45"/>
      <c r="W82" s="46"/>
      <c r="X82" s="47" t="s">
        <v>109</v>
      </c>
      <c r="Y82" s="49">
        <v>0.10009999999999999</v>
      </c>
      <c r="Z82" s="19"/>
      <c r="AA82" s="19"/>
      <c r="AB82" s="19"/>
      <c r="AC82" s="19"/>
      <c r="AD82" s="19"/>
      <c r="AE82" s="19"/>
    </row>
    <row r="83" spans="2:31" ht="30.75" customHeight="1" x14ac:dyDescent="0.25">
      <c r="B83" s="19"/>
      <c r="C83" s="19"/>
      <c r="D83" s="19"/>
      <c r="E83" s="19"/>
      <c r="F83" s="19"/>
      <c r="G83" s="19"/>
      <c r="H83" s="19"/>
      <c r="I83" s="19"/>
      <c r="J83" s="19"/>
      <c r="K83" s="20"/>
      <c r="L83" s="19"/>
      <c r="M83" s="43">
        <v>5</v>
      </c>
      <c r="N83" s="44" t="s">
        <v>113</v>
      </c>
      <c r="O83" s="45"/>
      <c r="P83" s="45"/>
      <c r="Q83" s="45"/>
      <c r="R83" s="45"/>
      <c r="S83" s="45"/>
      <c r="T83" s="45"/>
      <c r="U83" s="45"/>
      <c r="V83" s="45"/>
      <c r="W83" s="46"/>
      <c r="X83" s="47" t="s">
        <v>109</v>
      </c>
      <c r="Y83" s="51">
        <f>+MIN(Y81,Y82)*100</f>
        <v>10.01</v>
      </c>
      <c r="Z83" s="19"/>
      <c r="AA83" s="19"/>
      <c r="AB83" s="19"/>
      <c r="AC83" s="19"/>
      <c r="AD83" s="19"/>
      <c r="AE83" s="19"/>
    </row>
    <row r="84" spans="2:31" ht="30.75" customHeight="1" thickBot="1" x14ac:dyDescent="0.3">
      <c r="B84" s="20"/>
      <c r="C84" s="20"/>
      <c r="D84" s="19"/>
      <c r="E84" s="19"/>
      <c r="F84" s="19"/>
      <c r="G84" s="19"/>
      <c r="H84" s="19"/>
      <c r="I84" s="19"/>
      <c r="J84" s="19"/>
      <c r="K84" s="19"/>
      <c r="L84" s="19"/>
      <c r="M84" s="52">
        <v>6</v>
      </c>
      <c r="N84" s="53" t="s">
        <v>114</v>
      </c>
      <c r="O84" s="54"/>
      <c r="P84" s="54"/>
      <c r="Q84" s="54"/>
      <c r="R84" s="54"/>
      <c r="S84" s="54"/>
      <c r="T84" s="54"/>
      <c r="U84" s="54"/>
      <c r="V84" s="54"/>
      <c r="W84" s="55"/>
      <c r="X84" s="56" t="s">
        <v>109</v>
      </c>
      <c r="Y84" s="57">
        <f>+(Y79-Y80)/(1-(Y83/100))</f>
        <v>0.62554633817645511</v>
      </c>
      <c r="Z84" s="19"/>
      <c r="AA84" s="19"/>
      <c r="AB84" s="19"/>
      <c r="AC84" s="19"/>
      <c r="AD84" s="19"/>
      <c r="AE84" s="19"/>
    </row>
    <row r="85" spans="2:31" ht="18.75" hidden="1" x14ac:dyDescent="0.25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58">
        <v>7</v>
      </c>
      <c r="N85" s="59" t="s">
        <v>115</v>
      </c>
      <c r="O85" s="59"/>
      <c r="P85" s="59"/>
      <c r="Q85" s="59"/>
      <c r="R85" s="59"/>
      <c r="S85" s="59"/>
      <c r="T85" s="59"/>
      <c r="U85" s="59"/>
      <c r="V85" s="59"/>
      <c r="W85" s="59"/>
      <c r="X85" s="60" t="s">
        <v>109</v>
      </c>
      <c r="Y85" s="61">
        <v>1988.12</v>
      </c>
      <c r="Z85" s="19"/>
      <c r="AA85" s="19"/>
      <c r="AB85" s="19"/>
      <c r="AC85" s="19"/>
      <c r="AD85" s="35">
        <f>+(F76-Y85)/F76*100</f>
        <v>14.130883772019374</v>
      </c>
      <c r="AE85" s="62">
        <f>+Y85*0.4/10</f>
        <v>79.524799999999999</v>
      </c>
    </row>
    <row r="86" spans="2:31" ht="18.75" hidden="1" x14ac:dyDescent="0.25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43">
        <v>8</v>
      </c>
      <c r="N86" s="63" t="s">
        <v>116</v>
      </c>
      <c r="O86" s="63"/>
      <c r="P86" s="63"/>
      <c r="Q86" s="63"/>
      <c r="R86" s="63"/>
      <c r="S86" s="63"/>
      <c r="T86" s="63"/>
      <c r="U86" s="63"/>
      <c r="V86" s="63"/>
      <c r="W86" s="63"/>
      <c r="X86" s="47" t="s">
        <v>109</v>
      </c>
      <c r="Y86" s="51">
        <f>+Y85*Y84</f>
        <v>1243.6611858553738</v>
      </c>
      <c r="Z86" s="19"/>
      <c r="AA86" s="19"/>
      <c r="AB86" s="19"/>
      <c r="AC86" s="19"/>
      <c r="AD86" s="19"/>
      <c r="AE86" s="19"/>
    </row>
    <row r="87" spans="2:31" ht="18.75" hidden="1" x14ac:dyDescent="0.25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43">
        <v>9</v>
      </c>
      <c r="N87" s="63" t="s">
        <v>117</v>
      </c>
      <c r="O87" s="63"/>
      <c r="P87" s="63"/>
      <c r="Q87" s="63"/>
      <c r="R87" s="63"/>
      <c r="S87" s="63"/>
      <c r="T87" s="63"/>
      <c r="U87" s="63"/>
      <c r="V87" s="63"/>
      <c r="W87" s="63"/>
      <c r="X87" s="47" t="s">
        <v>109</v>
      </c>
      <c r="Y87" s="51">
        <f>+Y76</f>
        <v>-343.52947582044521</v>
      </c>
      <c r="Z87" s="19"/>
      <c r="AA87" s="19"/>
      <c r="AB87" s="19"/>
      <c r="AC87" s="19"/>
      <c r="AD87" s="19"/>
      <c r="AE87" s="19"/>
    </row>
    <row r="88" spans="2:31" ht="18.75" hidden="1" x14ac:dyDescent="0.25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43">
        <v>10</v>
      </c>
      <c r="N88" s="63" t="s">
        <v>118</v>
      </c>
      <c r="O88" s="63"/>
      <c r="P88" s="63"/>
      <c r="Q88" s="63"/>
      <c r="R88" s="63"/>
      <c r="S88" s="63"/>
      <c r="T88" s="63"/>
      <c r="U88" s="63"/>
      <c r="V88" s="63"/>
      <c r="W88" s="63"/>
      <c r="X88" s="47" t="s">
        <v>109</v>
      </c>
      <c r="Y88" s="51">
        <f>+F76</f>
        <v>2315.2910933909984</v>
      </c>
      <c r="Z88" s="19"/>
      <c r="AA88" s="19"/>
      <c r="AB88" s="19"/>
      <c r="AC88" s="19">
        <f>+Y88*(1-11%)</f>
        <v>2060.6090731179888</v>
      </c>
      <c r="AD88" s="19"/>
      <c r="AE88" s="19"/>
    </row>
    <row r="89" spans="2:31" ht="18.75" hidden="1" x14ac:dyDescent="0.25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43">
        <v>11</v>
      </c>
      <c r="N89" s="63" t="s">
        <v>119</v>
      </c>
      <c r="O89" s="63"/>
      <c r="P89" s="63"/>
      <c r="Q89" s="63"/>
      <c r="R89" s="63"/>
      <c r="S89" s="63"/>
      <c r="T89" s="63"/>
      <c r="U89" s="63"/>
      <c r="V89" s="63"/>
      <c r="W89" s="63"/>
      <c r="X89" s="47"/>
      <c r="Y89" s="51">
        <f>+(Y88-Y85)/Y88*100</f>
        <v>14.130883772019374</v>
      </c>
      <c r="Z89" s="19"/>
      <c r="AA89" s="19"/>
      <c r="AB89" s="19"/>
      <c r="AC89" s="19"/>
      <c r="AD89" s="19"/>
      <c r="AE89" s="19"/>
    </row>
    <row r="90" spans="2:31" ht="18.75" hidden="1" x14ac:dyDescent="0.25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3">
        <v>12</v>
      </c>
      <c r="N90" s="63" t="s">
        <v>120</v>
      </c>
      <c r="O90" s="63"/>
      <c r="P90" s="63"/>
      <c r="Q90" s="63"/>
      <c r="R90" s="63"/>
      <c r="S90" s="63"/>
      <c r="T90" s="63"/>
      <c r="U90" s="63"/>
      <c r="V90" s="63"/>
      <c r="W90" s="63"/>
      <c r="X90" s="47" t="s">
        <v>109</v>
      </c>
      <c r="Y90" s="51">
        <f>+Y85/(1-Y89%)</f>
        <v>2315.2910933909984</v>
      </c>
      <c r="Z90" s="19"/>
      <c r="AA90" s="19"/>
      <c r="AB90" s="19"/>
      <c r="AC90" s="19">
        <v>2161.2977999999998</v>
      </c>
      <c r="AD90" s="19"/>
      <c r="AE90" s="19">
        <f>+AC90/Y90*100</f>
        <v>93.348858213527762</v>
      </c>
    </row>
    <row r="91" spans="2:31" ht="18.75" hidden="1" x14ac:dyDescent="0.25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3">
        <v>13</v>
      </c>
      <c r="N91" s="63" t="s">
        <v>121</v>
      </c>
      <c r="O91" s="63"/>
      <c r="P91" s="63"/>
      <c r="Q91" s="63"/>
      <c r="R91" s="63"/>
      <c r="S91" s="63"/>
      <c r="T91" s="63"/>
      <c r="U91" s="63"/>
      <c r="V91" s="63"/>
      <c r="W91" s="63"/>
      <c r="X91" s="47" t="s">
        <v>109</v>
      </c>
      <c r="Y91" s="51">
        <f>+Y85/(1-Y82)</f>
        <v>2209.2676964107122</v>
      </c>
      <c r="Z91" s="19"/>
      <c r="AA91" s="19"/>
      <c r="AB91" s="19"/>
      <c r="AC91" s="35">
        <f>+Y90-AC90</f>
        <v>153.99329339099859</v>
      </c>
      <c r="AD91" s="19"/>
      <c r="AE91" s="19"/>
    </row>
    <row r="92" spans="2:31" ht="18.75" hidden="1" x14ac:dyDescent="0.25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43">
        <v>14</v>
      </c>
      <c r="N92" s="63" t="s">
        <v>122</v>
      </c>
      <c r="O92" s="63"/>
      <c r="P92" s="63"/>
      <c r="Q92" s="63"/>
      <c r="R92" s="63"/>
      <c r="S92" s="63"/>
      <c r="T92" s="63"/>
      <c r="U92" s="63"/>
      <c r="V92" s="63"/>
      <c r="W92" s="63"/>
      <c r="X92" s="47" t="s">
        <v>109</v>
      </c>
      <c r="Y92" s="51">
        <f>+MIN(Y90,Y91,Y88)</f>
        <v>2209.2676964107122</v>
      </c>
      <c r="Z92" s="19"/>
      <c r="AA92" s="19"/>
      <c r="AB92" s="19"/>
      <c r="AC92" s="35">
        <f>+AC91/Y90*100</f>
        <v>6.6511417864722349</v>
      </c>
      <c r="AD92" s="19"/>
      <c r="AE92" s="19">
        <f>+Y88*3.2%</f>
        <v>74.089314988511944</v>
      </c>
    </row>
    <row r="93" spans="2:31" ht="18.75" hidden="1" x14ac:dyDescent="0.25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43">
        <v>15</v>
      </c>
      <c r="N93" s="63" t="s">
        <v>123</v>
      </c>
      <c r="O93" s="63"/>
      <c r="P93" s="63"/>
      <c r="Q93" s="63"/>
      <c r="R93" s="63"/>
      <c r="S93" s="63"/>
      <c r="T93" s="63"/>
      <c r="U93" s="63"/>
      <c r="V93" s="63"/>
      <c r="W93" s="63"/>
      <c r="X93" s="47" t="s">
        <v>109</v>
      </c>
      <c r="Y93" s="51">
        <f>+Y92*Y79</f>
        <v>13739.882863827437</v>
      </c>
      <c r="Z93" s="19"/>
      <c r="AA93" s="19"/>
      <c r="AB93" s="19"/>
      <c r="AC93" s="19"/>
      <c r="AD93" s="19"/>
      <c r="AE93" s="35">
        <f>+Y88-AE92</f>
        <v>2241.2017784024865</v>
      </c>
    </row>
    <row r="94" spans="2:31" ht="18.75" hidden="1" x14ac:dyDescent="0.25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43">
        <v>16</v>
      </c>
      <c r="N94" s="63" t="s">
        <v>124</v>
      </c>
      <c r="O94" s="63"/>
      <c r="P94" s="63"/>
      <c r="Q94" s="63"/>
      <c r="R94" s="63"/>
      <c r="S94" s="63"/>
      <c r="T94" s="63"/>
      <c r="U94" s="63"/>
      <c r="V94" s="63"/>
      <c r="W94" s="63"/>
      <c r="X94" s="47" t="s">
        <v>109</v>
      </c>
      <c r="Y94" s="51">
        <f>+Y93-W76</f>
        <v>-1002.9104361725622</v>
      </c>
      <c r="Z94" s="19"/>
      <c r="AA94" s="19"/>
      <c r="AB94" s="19"/>
      <c r="AC94" s="19"/>
      <c r="AD94" s="19"/>
      <c r="AE94" s="19">
        <f>+AE93*8%</f>
        <v>179.29614227219892</v>
      </c>
    </row>
    <row r="95" spans="2:31" ht="19.5" hidden="1" thickBot="1" x14ac:dyDescent="0.3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64">
        <v>17</v>
      </c>
      <c r="N95" s="65" t="s">
        <v>125</v>
      </c>
      <c r="O95" s="65"/>
      <c r="P95" s="65"/>
      <c r="Q95" s="65"/>
      <c r="R95" s="65"/>
      <c r="S95" s="65"/>
      <c r="T95" s="65"/>
      <c r="U95" s="65"/>
      <c r="V95" s="65"/>
      <c r="W95" s="65"/>
      <c r="X95" s="56" t="s">
        <v>109</v>
      </c>
      <c r="Y95" s="57">
        <f>+Y94/Y85</f>
        <v>-0.50445166095233795</v>
      </c>
      <c r="Z95" s="19"/>
      <c r="AA95" s="19"/>
      <c r="AB95" s="19"/>
      <c r="AC95" s="19"/>
      <c r="AD95" s="19"/>
      <c r="AE95" s="35">
        <f>+AE93-AE94</f>
        <v>2061.9056361302878</v>
      </c>
    </row>
    <row r="96" spans="2:31" hidden="1" x14ac:dyDescent="0.25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</row>
  </sheetData>
  <mergeCells count="32">
    <mergeCell ref="N92:W92"/>
    <mergeCell ref="N93:W93"/>
    <mergeCell ref="N94:W94"/>
    <mergeCell ref="N95:W95"/>
    <mergeCell ref="N86:W86"/>
    <mergeCell ref="N87:W87"/>
    <mergeCell ref="N88:W88"/>
    <mergeCell ref="N89:W89"/>
    <mergeCell ref="N90:W90"/>
    <mergeCell ref="N91:W91"/>
    <mergeCell ref="N80:W80"/>
    <mergeCell ref="N81:W81"/>
    <mergeCell ref="N82:W82"/>
    <mergeCell ref="N83:W83"/>
    <mergeCell ref="N84:W84"/>
    <mergeCell ref="N85:W85"/>
    <mergeCell ref="Q3:S3"/>
    <mergeCell ref="T3:V3"/>
    <mergeCell ref="W3:Y3"/>
    <mergeCell ref="C16:C18"/>
    <mergeCell ref="C21:C22"/>
    <mergeCell ref="N79:W79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</mergeCells>
  <printOptions horizontalCentered="1"/>
  <pageMargins left="0.31496062992125984" right="0.31496062992125984" top="0.35433070866141736" bottom="0.35433070866141736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</vt:lpstr>
      <vt:lpstr>'FPCCA-SPDCL'!Print_Area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dcterms:created xsi:type="dcterms:W3CDTF">2024-08-20T06:55:25Z</dcterms:created>
  <dcterms:modified xsi:type="dcterms:W3CDTF">2024-08-20T06:55:40Z</dcterms:modified>
</cp:coreProperties>
</file>